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2.bin" ContentType="image/pn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bscommun\SERVICE DU BATIMENT\Relogement Lumière\Marché de travaux\N7 Reserve\"/>
    </mc:Choice>
  </mc:AlternateContent>
  <xr:revisionPtr revIDLastSave="0" documentId="13_ncr:1_{5AFF81BD-6050-49E6-A3D2-7ECA44449284}" xr6:coauthVersionLast="36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Lot Page de garde" sheetId="3" r:id="rId1"/>
    <sheet name="Lot TCE N7" sheetId="2" r:id="rId2"/>
  </sheets>
  <definedNames>
    <definedName name="_xlnm.Print_Titles" localSheetId="1">'Lot TCE N7'!$1:$2</definedName>
    <definedName name="_xlnm.Print_Area" localSheetId="1">'Lot TCE N7'!$A$1:$F$218</definedName>
  </definedNames>
  <calcPr calcId="191028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4" i="2" l="1"/>
  <c r="F213" i="2"/>
  <c r="F209" i="2"/>
  <c r="F134" i="2"/>
  <c r="F166" i="2"/>
  <c r="F176" i="2"/>
  <c r="F178" i="2" s="1"/>
  <c r="F171" i="2"/>
  <c r="F169" i="2"/>
  <c r="F167" i="2"/>
  <c r="F165" i="2"/>
  <c r="F159" i="2"/>
  <c r="F158" i="2"/>
  <c r="F157" i="2"/>
  <c r="F150" i="2"/>
  <c r="F149" i="2"/>
  <c r="F147" i="2"/>
  <c r="F146" i="2"/>
  <c r="F140" i="2"/>
  <c r="F138" i="2"/>
  <c r="F137" i="2"/>
  <c r="F136" i="2"/>
  <c r="F133" i="2"/>
  <c r="F132" i="2"/>
  <c r="F131" i="2"/>
  <c r="F125" i="2"/>
  <c r="F124" i="2"/>
  <c r="F119" i="2"/>
  <c r="F118" i="2"/>
  <c r="F117" i="2"/>
  <c r="F112" i="2"/>
  <c r="F111" i="2"/>
  <c r="F110" i="2"/>
  <c r="F205" i="2"/>
  <c r="F207" i="2" s="1"/>
  <c r="F199" i="2"/>
  <c r="F198" i="2"/>
  <c r="F197" i="2"/>
  <c r="F196" i="2"/>
  <c r="F191" i="2"/>
  <c r="F190" i="2"/>
  <c r="F193" i="2" s="1"/>
  <c r="F185" i="2"/>
  <c r="F184" i="2"/>
  <c r="F183" i="2"/>
  <c r="F187" i="2" s="1"/>
  <c r="F173" i="2" l="1"/>
  <c r="F127" i="2"/>
  <c r="F161" i="2"/>
  <c r="F121" i="2"/>
  <c r="F114" i="2"/>
  <c r="F142" i="2"/>
  <c r="F152" i="2"/>
  <c r="F201" i="2"/>
  <c r="F96" i="2"/>
  <c r="F94" i="2"/>
  <c r="F92" i="2"/>
  <c r="F91" i="2"/>
  <c r="F85" i="2"/>
  <c r="F84" i="2"/>
  <c r="F83" i="2"/>
  <c r="F87" i="2" l="1"/>
  <c r="F98" i="2"/>
  <c r="F76" i="2"/>
  <c r="F74" i="2"/>
  <c r="F73" i="2"/>
  <c r="F71" i="2"/>
  <c r="F65" i="2"/>
  <c r="F64" i="2"/>
  <c r="F57" i="2"/>
  <c r="F59" i="2" s="1"/>
  <c r="F49" i="2"/>
  <c r="F48" i="2"/>
  <c r="F67" i="2" l="1"/>
  <c r="F78" i="2"/>
  <c r="F77" i="2"/>
  <c r="F51" i="2"/>
  <c r="F43" i="2"/>
  <c r="F40" i="2"/>
  <c r="F31" i="2"/>
  <c r="F34" i="2" s="1"/>
  <c r="F25" i="2"/>
  <c r="F27" i="2" s="1"/>
  <c r="F17" i="2"/>
  <c r="F19" i="2" s="1"/>
  <c r="F7" i="2"/>
  <c r="F45" i="2" l="1"/>
  <c r="F100" i="2" s="1"/>
  <c r="F6" i="2"/>
  <c r="F9" i="2" s="1"/>
  <c r="F214" i="2" l="1"/>
  <c r="F215" i="2" s="1"/>
</calcChain>
</file>

<file path=xl/sharedStrings.xml><?xml version="1.0" encoding="utf-8"?>
<sst xmlns="http://schemas.openxmlformats.org/spreadsheetml/2006/main" count="483" uniqueCount="256">
  <si>
    <t>U</t>
  </si>
  <si>
    <t>Quantité</t>
  </si>
  <si>
    <t>Prix en €</t>
  </si>
  <si>
    <t>Total en €</t>
  </si>
  <si>
    <t>CH2</t>
  </si>
  <si>
    <t>CLS</t>
  </si>
  <si>
    <t>CH3</t>
  </si>
  <si>
    <t>3.1</t>
  </si>
  <si>
    <t>Ens</t>
  </si>
  <si>
    <t>ART</t>
  </si>
  <si>
    <t>000-A987</t>
  </si>
  <si>
    <t>STOT</t>
  </si>
  <si>
    <t>TOTHT</t>
  </si>
  <si>
    <t>TVA</t>
  </si>
  <si>
    <t>TOTTTC</t>
  </si>
  <si>
    <t>NETTOYAGE</t>
  </si>
  <si>
    <t>Nettoyage avant OPR</t>
  </si>
  <si>
    <t>m²</t>
  </si>
  <si>
    <t>Nettoyage avant réception</t>
  </si>
  <si>
    <t>Total NETTOYAGE</t>
  </si>
  <si>
    <t>1.1</t>
  </si>
  <si>
    <t>1.2</t>
  </si>
  <si>
    <t>4.1</t>
  </si>
  <si>
    <t>CH4</t>
  </si>
  <si>
    <t xml:space="preserve">4.1.1 </t>
  </si>
  <si>
    <t>CLOISONNEMENTS</t>
  </si>
  <si>
    <t>5.1</t>
  </si>
  <si>
    <t>Cloison parement plâtre sur ossature métallique</t>
  </si>
  <si>
    <t>CL98EI12</t>
  </si>
  <si>
    <t>5.2</t>
  </si>
  <si>
    <t>Total CLOISONNEMENTS</t>
  </si>
  <si>
    <t>Cloisons - 98/48 - Duo’Tech® 25 - 57 dB ou équivalent.</t>
  </si>
  <si>
    <t>CLOISONS</t>
  </si>
  <si>
    <t>MENUISERIES INTERIEURES</t>
  </si>
  <si>
    <t>BLOC PORTES</t>
  </si>
  <si>
    <t>Bois à peindre</t>
  </si>
  <si>
    <t>Simple vantail simple action</t>
  </si>
  <si>
    <t>u</t>
  </si>
  <si>
    <t>Total BLOC PORTES</t>
  </si>
  <si>
    <t>2.1</t>
  </si>
  <si>
    <t xml:space="preserve">2.1.1 </t>
  </si>
  <si>
    <t xml:space="preserve">3.1.1 </t>
  </si>
  <si>
    <t>HABILLAGES</t>
  </si>
  <si>
    <t>9.1</t>
  </si>
  <si>
    <t>Plinthes horizontales</t>
  </si>
  <si>
    <t>Plinthe bois 10 cm de hauteur</t>
  </si>
  <si>
    <t>ml</t>
  </si>
  <si>
    <t>000-A036</t>
  </si>
  <si>
    <t>Total HABILLAGES</t>
  </si>
  <si>
    <t>PEINTURE SUR PLATRE ET ASSIMILE</t>
  </si>
  <si>
    <t>Sur fonds existants</t>
  </si>
  <si>
    <t>Finition A</t>
  </si>
  <si>
    <t>Peinture acrylique satinée blanche - Finition A</t>
  </si>
  <si>
    <t>Sur fonds neufs</t>
  </si>
  <si>
    <t>Total PEINTURE SUR PLATRE ET ASSIMILE</t>
  </si>
  <si>
    <t>5.1.1</t>
  </si>
  <si>
    <t xml:space="preserve">5.1.1.1 </t>
  </si>
  <si>
    <t>5.2.1</t>
  </si>
  <si>
    <t xml:space="preserve">5.2.1.1 </t>
  </si>
  <si>
    <t>PEINTURE SUR BOIS</t>
  </si>
  <si>
    <t>Peinture sur porte neuve</t>
  </si>
  <si>
    <t>Peinture sur plinthes</t>
  </si>
  <si>
    <t>Total PEINTURE SUR BOIS</t>
  </si>
  <si>
    <t xml:space="preserve">6.1 </t>
  </si>
  <si>
    <t xml:space="preserve">6.2 </t>
  </si>
  <si>
    <t>PEINTURE</t>
  </si>
  <si>
    <t>REPRISE DE REVETEMENT DE SOL</t>
  </si>
  <si>
    <t>Reprise de revetement de sol</t>
  </si>
  <si>
    <t>Reprise de revetement de sol avec revetement existant</t>
  </si>
  <si>
    <t>Total REPRISE DE REVETEMENT DE SOL</t>
  </si>
  <si>
    <t>7.1</t>
  </si>
  <si>
    <t xml:space="preserve">7.1.1 </t>
  </si>
  <si>
    <t>6.1</t>
  </si>
  <si>
    <t>Lot CFO</t>
  </si>
  <si>
    <t>REVETEMENT DE SOL</t>
  </si>
  <si>
    <t>TRAVAUX PREPARATOIRES</t>
  </si>
  <si>
    <t>Consignation des installations CFO (Courants Forts)</t>
  </si>
  <si>
    <t>Curage des équipements CFO (Courants Forts)</t>
  </si>
  <si>
    <t>Total TRAVAUX PREPARATOIRES</t>
  </si>
  <si>
    <t>ECLAIRAGE</t>
  </si>
  <si>
    <t>EQUIPEMENTS</t>
  </si>
  <si>
    <t xml:space="preserve">6.1.1 </t>
  </si>
  <si>
    <t>000-B568</t>
  </si>
  <si>
    <t>6.2</t>
  </si>
  <si>
    <t>COMMANDE D'ECLAIRAGE</t>
  </si>
  <si>
    <t xml:space="preserve">6.2.1 </t>
  </si>
  <si>
    <t>Détecteur de présence</t>
  </si>
  <si>
    <t>000-B606</t>
  </si>
  <si>
    <t xml:space="preserve">6.2.2 </t>
  </si>
  <si>
    <t>Interrupteur va-et-vient</t>
  </si>
  <si>
    <t>000-B608</t>
  </si>
  <si>
    <t>6.3</t>
  </si>
  <si>
    <t>RACCORDEMENT</t>
  </si>
  <si>
    <t xml:space="preserve">6.3.1 </t>
  </si>
  <si>
    <t>Boîte de raccordement</t>
  </si>
  <si>
    <t>000-B609</t>
  </si>
  <si>
    <t>Déplacement de Luminaires tout type</t>
  </si>
  <si>
    <t xml:space="preserve">8.1 </t>
  </si>
  <si>
    <t xml:space="preserve">8.2 </t>
  </si>
  <si>
    <t>Total ECLAIRAGE</t>
  </si>
  <si>
    <t>APPAREILLAGE</t>
  </si>
  <si>
    <t>Bloc simple</t>
  </si>
  <si>
    <t>Bloc double</t>
  </si>
  <si>
    <t>Bloc quadruple</t>
  </si>
  <si>
    <t>Total APPAREILLAGE</t>
  </si>
  <si>
    <t>CHEMINEMENT</t>
  </si>
  <si>
    <t>Chemins de câbles galvanisés en plafond</t>
  </si>
  <si>
    <t>Chemin de câble Cablofil 100 mm</t>
  </si>
  <si>
    <t>FOURREAUX</t>
  </si>
  <si>
    <t>Diamètre 16 mm</t>
  </si>
  <si>
    <t>TUBE IRO</t>
  </si>
  <si>
    <t>Cheminement en tube IRO</t>
  </si>
  <si>
    <t>Total CHEMINEMENT</t>
  </si>
  <si>
    <t>10.1</t>
  </si>
  <si>
    <t>10.1.1</t>
  </si>
  <si>
    <t xml:space="preserve">10.1.1.1 </t>
  </si>
  <si>
    <t xml:space="preserve">10.1.1.2 </t>
  </si>
  <si>
    <t xml:space="preserve">10.1.1.3 </t>
  </si>
  <si>
    <t>Prise de courant classique</t>
  </si>
  <si>
    <t>Chemin de câble Cablofil 50 mm</t>
  </si>
  <si>
    <t>Lot SSI</t>
  </si>
  <si>
    <t>TRAVAUX CFO / SSI de la RESERVE (BUREAU 3)</t>
  </si>
  <si>
    <t>11</t>
  </si>
  <si>
    <t xml:space="preserve">11.1 </t>
  </si>
  <si>
    <t>Audit de la baie SSI existante</t>
  </si>
  <si>
    <t>000-B763</t>
  </si>
  <si>
    <t xml:space="preserve">11.2 </t>
  </si>
  <si>
    <t>Consignation des installations SSI (Système de Sécurité Incendie)</t>
  </si>
  <si>
    <t>000-B755</t>
  </si>
  <si>
    <t xml:space="preserve">11.3 </t>
  </si>
  <si>
    <t>Curage des équipements SSI (Système de Sécurité Incendie)</t>
  </si>
  <si>
    <t>000-B756</t>
  </si>
  <si>
    <t>12</t>
  </si>
  <si>
    <t>INDIVIS</t>
  </si>
  <si>
    <t xml:space="preserve">12.1 </t>
  </si>
  <si>
    <t>Études et Dossier des Ouvrages Exécutés (DOE)</t>
  </si>
  <si>
    <t>000-B760</t>
  </si>
  <si>
    <t xml:space="preserve">12.2 </t>
  </si>
  <si>
    <t>Essais, réception et formation</t>
  </si>
  <si>
    <t>000-B761</t>
  </si>
  <si>
    <t>Total INDIVIS</t>
  </si>
  <si>
    <t>13</t>
  </si>
  <si>
    <t>EQUIPEMENTS SSI</t>
  </si>
  <si>
    <t xml:space="preserve">13.1 </t>
  </si>
  <si>
    <t>Dispositions générales</t>
  </si>
  <si>
    <t>000-B762</t>
  </si>
  <si>
    <t xml:space="preserve">13.2 </t>
  </si>
  <si>
    <t>Détection automatique</t>
  </si>
  <si>
    <t>000-B757</t>
  </si>
  <si>
    <t xml:space="preserve">13.3 </t>
  </si>
  <si>
    <t>Déclencheurs manuels (DM)</t>
  </si>
  <si>
    <t>000-B758</t>
  </si>
  <si>
    <t xml:space="preserve">13.4 </t>
  </si>
  <si>
    <t>Diffuseurs sonores et visuels (DS/V)</t>
  </si>
  <si>
    <t>000-B759</t>
  </si>
  <si>
    <t>Total EQUIPEMENTS SSI</t>
  </si>
  <si>
    <t>14</t>
  </si>
  <si>
    <t>14.1</t>
  </si>
  <si>
    <t xml:space="preserve">14.1.1 </t>
  </si>
  <si>
    <t>000-B765</t>
  </si>
  <si>
    <t>11.1</t>
  </si>
  <si>
    <t>11.1.1</t>
  </si>
  <si>
    <t xml:space="preserve">11.1.2 </t>
  </si>
  <si>
    <t>11.2</t>
  </si>
  <si>
    <t xml:space="preserve">11.2.1 </t>
  </si>
  <si>
    <t>11.3</t>
  </si>
  <si>
    <t xml:space="preserve">11.3.1 </t>
  </si>
  <si>
    <t>1</t>
  </si>
  <si>
    <t xml:space="preserve">1.1 </t>
  </si>
  <si>
    <t>000-B628</t>
  </si>
  <si>
    <t xml:space="preserve">1.2 </t>
  </si>
  <si>
    <t>Enlèvement des déchets et recyclage</t>
  </si>
  <si>
    <t>000-B629</t>
  </si>
  <si>
    <t xml:space="preserve">1.3 </t>
  </si>
  <si>
    <t>Mise en service et essais</t>
  </si>
  <si>
    <t>000-B630</t>
  </si>
  <si>
    <t>2</t>
  </si>
  <si>
    <t>INSTALLATIONS ELECTRIQUES</t>
  </si>
  <si>
    <t xml:space="preserve">2.1 </t>
  </si>
  <si>
    <t>Coffrets de chantier électriques</t>
  </si>
  <si>
    <t>000-A609</t>
  </si>
  <si>
    <t xml:space="preserve">2.2 </t>
  </si>
  <si>
    <t>Éclairage de chantier par rubans LED ou réglette LED</t>
  </si>
  <si>
    <t>000-A608</t>
  </si>
  <si>
    <t xml:space="preserve">2.3 </t>
  </si>
  <si>
    <t>Reprise alimentation existante</t>
  </si>
  <si>
    <t>000-B588</t>
  </si>
  <si>
    <t>Total INSTALLATIONS ELECTRIQUES</t>
  </si>
  <si>
    <t>3</t>
  </si>
  <si>
    <t xml:space="preserve">3.1 </t>
  </si>
  <si>
    <t>000-B530</t>
  </si>
  <si>
    <t xml:space="preserve">3.2 </t>
  </si>
  <si>
    <t>000-B526</t>
  </si>
  <si>
    <t>6</t>
  </si>
  <si>
    <t>Luminaires Type 1</t>
  </si>
  <si>
    <t xml:space="preserve">6.1.2 </t>
  </si>
  <si>
    <t>Luminaires Type 2</t>
  </si>
  <si>
    <t>000-B595</t>
  </si>
  <si>
    <t xml:space="preserve">6.1.3 </t>
  </si>
  <si>
    <t>Luminaires Type 3</t>
  </si>
  <si>
    <t>000-B596</t>
  </si>
  <si>
    <t xml:space="preserve">6.2.3 </t>
  </si>
  <si>
    <t>Interrupteur simple allumage</t>
  </si>
  <si>
    <t>000-B607</t>
  </si>
  <si>
    <t>7</t>
  </si>
  <si>
    <t>ECLAIRAGE DE SECURITE</t>
  </si>
  <si>
    <t>Blocs autonomes d’éclairage de sécurité muraux</t>
  </si>
  <si>
    <t>000-B569</t>
  </si>
  <si>
    <t xml:space="preserve">7.1.2 </t>
  </si>
  <si>
    <t>Blocs autonomes d’éclairage de sécurité sur filins et plafonds</t>
  </si>
  <si>
    <t>000-B603</t>
  </si>
  <si>
    <t>7.2</t>
  </si>
  <si>
    <t xml:space="preserve">7.2.1 </t>
  </si>
  <si>
    <t>Télécommande pour BAES (alimentation non centralisée)</t>
  </si>
  <si>
    <t>000-B604</t>
  </si>
  <si>
    <t xml:space="preserve">7.2.2 </t>
  </si>
  <si>
    <t>Boîte de raccordement BAES</t>
  </si>
  <si>
    <t>000-B602</t>
  </si>
  <si>
    <t>Total ECLAIRAGE DE SECURITE</t>
  </si>
  <si>
    <t>8</t>
  </si>
  <si>
    <t>8.1</t>
  </si>
  <si>
    <t>8.1.1</t>
  </si>
  <si>
    <t>CH5</t>
  </si>
  <si>
    <t xml:space="preserve">8.1.1.1 </t>
  </si>
  <si>
    <t>000-B610</t>
  </si>
  <si>
    <t xml:space="preserve">8.1.1.2 </t>
  </si>
  <si>
    <t>000-B611</t>
  </si>
  <si>
    <t xml:space="preserve">8.1.1.3 </t>
  </si>
  <si>
    <t>000-B613</t>
  </si>
  <si>
    <t>9</t>
  </si>
  <si>
    <t xml:space="preserve">9.1.1 </t>
  </si>
  <si>
    <t>000-B558</t>
  </si>
  <si>
    <t>Chemin de câble Cablofil 200 mm</t>
  </si>
  <si>
    <t>000-B560</t>
  </si>
  <si>
    <t>9.2</t>
  </si>
  <si>
    <t xml:space="preserve">9.2.1 </t>
  </si>
  <si>
    <t>000-B619</t>
  </si>
  <si>
    <t>9.3</t>
  </si>
  <si>
    <t xml:space="preserve">9.3.1 </t>
  </si>
  <si>
    <t>000-B618</t>
  </si>
  <si>
    <t>10</t>
  </si>
  <si>
    <t>ASSERVISSEMENT DIVERS</t>
  </si>
  <si>
    <t xml:space="preserve">10.1 </t>
  </si>
  <si>
    <t>Asservissements divers / Reprise d’asservissement SSI</t>
  </si>
  <si>
    <t>000-B626</t>
  </si>
  <si>
    <t>Total ASSERVISSEMENT DIVERS</t>
  </si>
  <si>
    <t>Prise de courant</t>
  </si>
  <si>
    <t>9.1.2</t>
  </si>
  <si>
    <t xml:space="preserve">9.1.3 </t>
  </si>
  <si>
    <t>6.1.4</t>
  </si>
  <si>
    <t>Utilisation des luminaires en stock du Maitre d'ouvrage</t>
  </si>
  <si>
    <t>REPRISE DEMI-PLATEAU BUREAUX SPAV</t>
  </si>
  <si>
    <t>Total REPRISE DEMI-PLATEAU BUREAUX SPAV</t>
  </si>
  <si>
    <t>Total TRAVAUX CFO / SSI de la RESERVE (BUREAU 3)</t>
  </si>
  <si>
    <t>Montant TOTAL HT</t>
  </si>
  <si>
    <t>Montant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</si>
</sst>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;\-#,##0.00;"/>
    <numFmt numFmtId="165" formatCode="#\ ##0;\-#,##0;"/>
    <numFmt numFmtId="166" formatCode="#,##0.00_ ;\-#,##0.00\ "/>
  </numFmts>
  <fonts count="29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sz val="10"/>
      <color rgb="FF5B5B5B"/>
      <name val="Arial"/>
      <family val="1"/>
    </font>
    <font>
      <b/>
      <sz val="10"/>
      <color rgb="FF000000"/>
      <name val="Arial"/>
      <family val="1"/>
    </font>
    <font>
      <sz val="9"/>
      <color rgb="FF5B5B5B"/>
      <name val="Arial"/>
      <family val="1"/>
    </font>
    <font>
      <sz val="9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b/>
      <i/>
      <sz val="9"/>
      <color rgb="FF848484"/>
      <name val="Arial Narrow"/>
      <family val="1"/>
    </font>
    <font>
      <sz val="8"/>
      <color rgb="FFADADAD"/>
      <name val="Arial Narrow"/>
      <family val="1"/>
    </font>
    <font>
      <sz val="8"/>
      <color rgb="FF000000"/>
      <name val="Arial"/>
      <family val="1"/>
    </font>
    <font>
      <sz val="9"/>
      <color rgb="FF848484"/>
      <name val="Arial Narrow"/>
      <family val="1"/>
    </font>
    <font>
      <i/>
      <sz val="8"/>
      <color rgb="FF848484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Arial"/>
      <family val="1"/>
    </font>
    <font>
      <b/>
      <sz val="12"/>
      <color rgb="FFFFFFFF"/>
      <name val="Arial"/>
      <family val="1"/>
    </font>
    <font>
      <b/>
      <sz val="11"/>
      <color rgb="FFFFFFFF"/>
      <name val="Arial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61918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B61918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61918"/>
      </top>
      <bottom/>
      <diagonal/>
    </border>
    <border>
      <left/>
      <right style="hair">
        <color rgb="FF000000"/>
      </right>
      <top style="thin">
        <color rgb="FFB61918"/>
      </top>
      <bottom style="thin">
        <color rgb="FFB61918"/>
      </bottom>
      <diagonal/>
    </border>
    <border>
      <left style="thin">
        <color rgb="FFB61918"/>
      </left>
      <right/>
      <top style="thin">
        <color rgb="FFB61918"/>
      </top>
      <bottom style="thin">
        <color rgb="FFB61918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B61918"/>
      </bottom>
      <diagonal/>
    </border>
    <border>
      <left style="thin">
        <color rgb="FF000000"/>
      </left>
      <right/>
      <top/>
      <bottom style="thin">
        <color rgb="FFB61918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B61918"/>
      </bottom>
      <diagonal/>
    </border>
    <border>
      <left style="thin">
        <color rgb="FF000000"/>
      </left>
      <right/>
      <top style="thin">
        <color rgb="FF000000"/>
      </top>
      <bottom style="thin">
        <color rgb="FFB61918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B61918"/>
      </right>
      <top style="thin">
        <color rgb="FFB61918"/>
      </top>
      <bottom style="thin">
        <color rgb="FFB61918"/>
      </bottom>
      <diagonal/>
    </border>
    <border>
      <left style="thin">
        <color rgb="FF000000"/>
      </left>
      <right/>
      <top style="thin">
        <color rgb="FFB61918"/>
      </top>
      <bottom style="thin">
        <color rgb="FFB61918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/>
      <top style="thin">
        <color rgb="FFB61918"/>
      </top>
      <bottom style="thin">
        <color rgb="FF000000"/>
      </bottom>
      <diagonal/>
    </border>
    <border>
      <left/>
      <right style="hair">
        <color rgb="FF000000"/>
      </right>
      <top style="thin">
        <color rgb="FFB61918"/>
      </top>
      <bottom style="thin">
        <color rgb="FF000000"/>
      </bottom>
      <diagonal/>
    </border>
    <border>
      <left/>
      <right/>
      <top style="thin">
        <color rgb="FFB61918"/>
      </top>
      <bottom/>
      <diagonal/>
    </border>
    <border>
      <left/>
      <right/>
      <top style="thin">
        <color rgb="FFB61918"/>
      </top>
      <bottom style="thin">
        <color rgb="FFB61918"/>
      </bottom>
      <diagonal/>
    </border>
    <border>
      <left/>
      <right/>
      <top/>
      <bottom style="thin">
        <color rgb="FFB61918"/>
      </bottom>
      <diagonal/>
    </border>
    <border>
      <left/>
      <right/>
      <top style="thin">
        <color rgb="FF000000"/>
      </top>
      <bottom style="thin">
        <color rgb="FFB61918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3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 indent="1"/>
    </xf>
    <xf numFmtId="0" fontId="19" fillId="0" borderId="0" applyFill="0">
      <alignment horizontal="left" vertical="top" wrapText="1"/>
    </xf>
    <xf numFmtId="44" fontId="22" fillId="0" borderId="0" applyFont="0" applyFill="0" applyBorder="0" applyAlignment="0" applyProtection="0"/>
  </cellStyleXfs>
  <cellXfs count="181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3" fillId="2" borderId="13" xfId="6" applyBorder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0" fontId="10" fillId="0" borderId="15" xfId="26" applyBorder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1" fillId="4" borderId="0" xfId="0" applyNumberFormat="1" applyFont="1" applyFill="1" applyAlignment="1">
      <alignment horizontal="left" vertical="top" wrapText="1"/>
    </xf>
    <xf numFmtId="44" fontId="20" fillId="0" borderId="20" xfId="45" applyFont="1" applyBorder="1" applyAlignment="1">
      <alignment horizontal="center" vertical="top" wrapText="1"/>
    </xf>
    <xf numFmtId="44" fontId="20" fillId="0" borderId="20" xfId="45" applyFont="1" applyBorder="1" applyAlignment="1">
      <alignment horizontal="right" vertical="top" wrapText="1"/>
    </xf>
    <xf numFmtId="44" fontId="0" fillId="0" borderId="18" xfId="45" applyFont="1" applyBorder="1" applyAlignment="1">
      <alignment horizontal="left" vertical="top" wrapText="1"/>
    </xf>
    <xf numFmtId="44" fontId="0" fillId="0" borderId="5" xfId="45" applyFont="1" applyBorder="1" applyAlignment="1">
      <alignment horizontal="left" vertical="top" wrapText="1"/>
    </xf>
    <xf numFmtId="44" fontId="0" fillId="0" borderId="3" xfId="45" applyFont="1" applyBorder="1" applyAlignment="1">
      <alignment horizontal="left" vertical="top" wrapText="1"/>
    </xf>
    <xf numFmtId="44" fontId="0" fillId="0" borderId="12" xfId="45" applyFont="1" applyBorder="1" applyAlignment="1">
      <alignment horizontal="left" vertical="top" wrapText="1"/>
    </xf>
    <xf numFmtId="44" fontId="0" fillId="0" borderId="3" xfId="45" applyFont="1" applyBorder="1" applyAlignment="1" applyProtection="1">
      <alignment horizontal="center" vertical="top" wrapText="1"/>
      <protection locked="0"/>
    </xf>
    <xf numFmtId="44" fontId="0" fillId="0" borderId="12" xfId="45" applyFont="1" applyBorder="1" applyAlignment="1" applyProtection="1">
      <alignment horizontal="right" vertical="top" wrapText="1"/>
      <protection locked="0"/>
    </xf>
    <xf numFmtId="44" fontId="0" fillId="0" borderId="9" xfId="45" applyFont="1" applyBorder="1" applyAlignment="1">
      <alignment horizontal="right" vertical="top" wrapText="1"/>
    </xf>
    <xf numFmtId="44" fontId="0" fillId="0" borderId="1" xfId="45" applyFont="1" applyBorder="1" applyAlignment="1">
      <alignment horizontal="left" vertical="top" wrapText="1"/>
    </xf>
    <xf numFmtId="44" fontId="0" fillId="0" borderId="0" xfId="45" applyFont="1"/>
    <xf numFmtId="44" fontId="20" fillId="0" borderId="0" xfId="45" applyFont="1" applyAlignment="1">
      <alignment horizontal="right" vertical="top" wrapText="1"/>
    </xf>
    <xf numFmtId="0" fontId="23" fillId="0" borderId="14" xfId="26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/>
    </xf>
    <xf numFmtId="0" fontId="3" fillId="2" borderId="21" xfId="6" applyBorder="1">
      <alignment horizontal="left" vertical="top" wrapText="1"/>
    </xf>
    <xf numFmtId="0" fontId="7" fillId="0" borderId="0" xfId="13" applyBorder="1">
      <alignment horizontal="left" vertical="top" wrapText="1"/>
    </xf>
    <xf numFmtId="0" fontId="7" fillId="0" borderId="14" xfId="13" applyBorder="1">
      <alignment horizontal="left" vertical="top" wrapText="1"/>
    </xf>
    <xf numFmtId="44" fontId="0" fillId="0" borderId="12" xfId="45" applyFon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7" fillId="0" borderId="8" xfId="13" applyFont="1" applyBorder="1" applyProtection="1">
      <alignment horizontal="left" vertical="top" wrapText="1"/>
    </xf>
    <xf numFmtId="0" fontId="5" fillId="3" borderId="21" xfId="10" applyFont="1" applyBorder="1" applyProtection="1">
      <alignment horizontal="left" vertical="top" wrapText="1"/>
    </xf>
    <xf numFmtId="164" fontId="0" fillId="0" borderId="30" xfId="0" applyNumberFormat="1" applyFont="1" applyBorder="1" applyAlignment="1" applyProtection="1">
      <alignment horizontal="right" vertical="top" wrapText="1"/>
    </xf>
    <xf numFmtId="0" fontId="7" fillId="0" borderId="0" xfId="13" applyFont="1" applyBorder="1" applyProtection="1">
      <alignment horizontal="left" vertical="top" wrapText="1"/>
    </xf>
    <xf numFmtId="164" fontId="0" fillId="0" borderId="12" xfId="0" applyNumberFormat="1" applyFont="1" applyBorder="1" applyAlignment="1" applyProtection="1">
      <alignment horizontal="right" vertical="top" wrapText="1"/>
      <protection locked="0"/>
    </xf>
    <xf numFmtId="0" fontId="7" fillId="0" borderId="14" xfId="13" applyFont="1" applyBorder="1" applyProtection="1">
      <alignment horizontal="left" vertical="top" wrapText="1"/>
    </xf>
    <xf numFmtId="0" fontId="10" fillId="0" borderId="26" xfId="26" applyFont="1" applyBorder="1" applyProtection="1">
      <alignment horizontal="left" vertical="top" wrapText="1"/>
    </xf>
    <xf numFmtId="164" fontId="0" fillId="0" borderId="9" xfId="0" applyNumberFormat="1" applyFont="1" applyBorder="1" applyAlignment="1" applyProtection="1">
      <alignment horizontal="right" vertical="top" wrapText="1"/>
    </xf>
    <xf numFmtId="0" fontId="0" fillId="0" borderId="12" xfId="0" applyFont="1" applyBorder="1" applyAlignment="1" applyProtection="1">
      <alignment horizontal="left" vertical="top" wrapText="1"/>
    </xf>
    <xf numFmtId="0" fontId="0" fillId="0" borderId="10" xfId="0" applyFont="1" applyBorder="1" applyAlignment="1" applyProtection="1">
      <alignment horizontal="left" vertical="top" wrapText="1"/>
    </xf>
    <xf numFmtId="0" fontId="10" fillId="0" borderId="25" xfId="26" applyFont="1" applyBorder="1" applyProtection="1">
      <alignment horizontal="left" vertical="top" wrapText="1"/>
    </xf>
    <xf numFmtId="0" fontId="5" fillId="3" borderId="17" xfId="10" applyFont="1" applyBorder="1" applyProtection="1">
      <alignment horizontal="left" vertical="top" wrapText="1"/>
    </xf>
    <xf numFmtId="0" fontId="10" fillId="0" borderId="15" xfId="26" applyFont="1" applyBorder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7" fillId="0" borderId="7" xfId="13" applyFont="1" applyBorder="1" applyProtection="1">
      <alignment horizontal="left" vertical="top" wrapText="1"/>
    </xf>
    <xf numFmtId="165" fontId="0" fillId="0" borderId="3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0" fontId="10" fillId="0" borderId="15" xfId="26" applyBorder="1">
      <alignment horizontal="left" vertical="top" wrapText="1"/>
    </xf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2" borderId="21" xfId="6" applyBorder="1">
      <alignment horizontal="left" vertical="top" wrapText="1"/>
    </xf>
    <xf numFmtId="0" fontId="3" fillId="2" borderId="13" xfId="6" applyBorder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8" xfId="13" applyBorder="1">
      <alignment horizontal="left" vertical="top" wrapText="1"/>
    </xf>
    <xf numFmtId="0" fontId="7" fillId="0" borderId="7" xfId="13" applyBorder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10" fillId="0" borderId="15" xfId="26" applyBorder="1">
      <alignment horizontal="left" vertical="top" wrapText="1"/>
    </xf>
    <xf numFmtId="0" fontId="5" fillId="3" borderId="17" xfId="10" applyBorder="1">
      <alignment horizontal="left" vertical="top" wrapText="1"/>
    </xf>
    <xf numFmtId="0" fontId="5" fillId="3" borderId="16" xfId="10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7" fillId="0" borderId="27" xfId="14" applyBorder="1">
      <alignment horizontal="left" vertical="top" wrapText="1"/>
    </xf>
    <xf numFmtId="0" fontId="10" fillId="0" borderId="6" xfId="26" applyBorder="1">
      <alignment horizontal="left" vertical="top" wrapText="1"/>
    </xf>
    <xf numFmtId="0" fontId="10" fillId="0" borderId="4" xfId="26" applyBorder="1">
      <alignment horizontal="left" vertical="top" wrapText="1"/>
    </xf>
    <xf numFmtId="0" fontId="10" fillId="0" borderId="28" xfId="26" applyBorder="1">
      <alignment horizontal="left" vertical="top" wrapText="1"/>
    </xf>
    <xf numFmtId="0" fontId="10" fillId="0" borderId="7" xfId="26" applyBorder="1">
      <alignment horizontal="left" vertical="top" wrapText="1"/>
    </xf>
    <xf numFmtId="0" fontId="0" fillId="0" borderId="11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26" xfId="0" applyBorder="1" applyAlignment="1">
      <alignment horizontal="left" vertical="top" wrapText="1"/>
    </xf>
    <xf numFmtId="164" fontId="0" fillId="0" borderId="3" xfId="0" applyNumberFormat="1" applyFont="1" applyBorder="1" applyAlignment="1" applyProtection="1">
      <alignment horizontal="center" vertical="top" wrapText="1"/>
      <protection locked="0"/>
    </xf>
    <xf numFmtId="0" fontId="0" fillId="0" borderId="25" xfId="0" applyBorder="1" applyAlignment="1">
      <alignment horizontal="left" vertical="top" wrapText="1"/>
    </xf>
    <xf numFmtId="0" fontId="10" fillId="0" borderId="14" xfId="26" applyFont="1" applyBorder="1" applyProtection="1">
      <alignment horizontal="left" vertical="top" wrapText="1"/>
    </xf>
    <xf numFmtId="0" fontId="5" fillId="3" borderId="13" xfId="10" applyFont="1" applyBorder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/>
      <protection locked="0"/>
    </xf>
    <xf numFmtId="0" fontId="0" fillId="0" borderId="0" xfId="0"/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5" fillId="3" borderId="17" xfId="10" applyBorder="1">
      <alignment horizontal="left" vertical="top" wrapText="1"/>
    </xf>
    <xf numFmtId="0" fontId="5" fillId="3" borderId="16" xfId="10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7" fillId="0" borderId="27" xfId="14" applyBorder="1">
      <alignment horizontal="left" vertical="top" wrapText="1"/>
    </xf>
    <xf numFmtId="0" fontId="7" fillId="0" borderId="6" xfId="18" applyBorder="1">
      <alignment horizontal="left" vertical="top" wrapText="1"/>
    </xf>
    <xf numFmtId="0" fontId="7" fillId="0" borderId="4" xfId="18" applyBorder="1">
      <alignment horizontal="left" vertical="top" wrapText="1"/>
    </xf>
    <xf numFmtId="0" fontId="10" fillId="0" borderId="11" xfId="26" applyBorder="1">
      <alignment horizontal="left" vertical="top" wrapText="1"/>
    </xf>
    <xf numFmtId="0" fontId="10" fillId="0" borderId="10" xfId="26" applyBorder="1">
      <alignment horizontal="left" vertical="top" wrapText="1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10" fillId="0" borderId="15" xfId="26" applyBorder="1">
      <alignment horizontal="left" vertical="top" wrapText="1"/>
    </xf>
    <xf numFmtId="0" fontId="10" fillId="0" borderId="14" xfId="26" applyBorder="1">
      <alignment horizontal="left" vertical="top" wrapText="1"/>
    </xf>
    <xf numFmtId="0" fontId="7" fillId="0" borderId="8" xfId="13" applyBorder="1">
      <alignment horizontal="left" vertical="top" wrapText="1"/>
    </xf>
    <xf numFmtId="0" fontId="7" fillId="0" borderId="7" xfId="13" applyBorder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2" borderId="21" xfId="6" applyBorder="1">
      <alignment horizontal="left" vertical="top" wrapText="1"/>
    </xf>
    <xf numFmtId="0" fontId="3" fillId="2" borderId="13" xfId="6" applyBorder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3" borderId="17" xfId="10" applyBorder="1">
      <alignment horizontal="left" vertical="top" wrapText="1"/>
    </xf>
    <xf numFmtId="0" fontId="5" fillId="3" borderId="16" xfId="10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7" fillId="0" borderId="27" xfId="14" applyBorder="1">
      <alignment horizontal="left" vertical="top" wrapText="1"/>
    </xf>
    <xf numFmtId="0" fontId="0" fillId="0" borderId="3" xfId="0" applyBorder="1" applyAlignment="1" applyProtection="1">
      <alignment horizontal="left" vertical="top"/>
      <protection locked="0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10" fillId="0" borderId="15" xfId="26" applyBorder="1">
      <alignment horizontal="left" vertical="top" wrapText="1"/>
    </xf>
    <xf numFmtId="0" fontId="10" fillId="0" borderId="14" xfId="26" applyBorder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8" xfId="13" applyBorder="1">
      <alignment horizontal="left" vertical="top" wrapText="1"/>
    </xf>
    <xf numFmtId="0" fontId="7" fillId="0" borderId="7" xfId="13" applyBorder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5" fillId="3" borderId="21" xfId="10" applyBorder="1">
      <alignment horizontal="left" vertical="top" wrapText="1"/>
    </xf>
    <xf numFmtId="0" fontId="5" fillId="3" borderId="13" xfId="10" applyBorder="1">
      <alignment horizontal="left" vertical="top" wrapText="1"/>
    </xf>
    <xf numFmtId="0" fontId="10" fillId="0" borderId="25" xfId="26" applyBorder="1">
      <alignment horizontal="left" vertical="top" wrapText="1"/>
    </xf>
    <xf numFmtId="0" fontId="10" fillId="0" borderId="26" xfId="26" applyBorder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5" fillId="3" borderId="16" xfId="10" applyFont="1" applyBorder="1" applyProtection="1">
      <alignment horizontal="left" vertical="top" wrapText="1"/>
    </xf>
    <xf numFmtId="0" fontId="0" fillId="0" borderId="0" xfId="0" applyProtection="1"/>
    <xf numFmtId="49" fontId="0" fillId="0" borderId="0" xfId="0" applyNumberFormat="1" applyFont="1" applyAlignment="1" applyProtection="1">
      <alignment horizontal="left" vertical="top" wrapText="1"/>
    </xf>
    <xf numFmtId="0" fontId="7" fillId="0" borderId="8" xfId="14" applyFont="1" applyBorder="1" applyProtection="1">
      <alignment horizontal="left" vertical="top" wrapText="1"/>
    </xf>
    <xf numFmtId="0" fontId="7" fillId="0" borderId="27" xfId="14" applyFont="1" applyBorder="1" applyProtection="1">
      <alignment horizontal="left" vertical="top" wrapText="1"/>
    </xf>
    <xf numFmtId="0" fontId="10" fillId="0" borderId="6" xfId="26" applyFont="1" applyBorder="1" applyProtection="1">
      <alignment horizontal="left" vertical="top" wrapText="1"/>
    </xf>
    <xf numFmtId="0" fontId="10" fillId="0" borderId="4" xfId="26" applyFont="1" applyBorder="1" applyProtection="1">
      <alignment horizontal="left" vertical="top" wrapText="1"/>
    </xf>
    <xf numFmtId="164" fontId="0" fillId="0" borderId="29" xfId="0" applyNumberFormat="1" applyBorder="1" applyAlignment="1">
      <alignment horizontal="right" vertical="top" wrapText="1"/>
    </xf>
    <xf numFmtId="0" fontId="7" fillId="0" borderId="6" xfId="18" applyFont="1" applyBorder="1" applyProtection="1">
      <alignment horizontal="left" vertical="top" wrapText="1"/>
    </xf>
    <xf numFmtId="0" fontId="7" fillId="0" borderId="4" xfId="18" applyFont="1" applyBorder="1" applyProtection="1">
      <alignment horizontal="left" vertical="top" wrapText="1"/>
    </xf>
    <xf numFmtId="0" fontId="10" fillId="0" borderId="11" xfId="26" applyFont="1" applyBorder="1" applyProtection="1">
      <alignment horizontal="left" vertical="top" wrapText="1"/>
    </xf>
    <xf numFmtId="0" fontId="10" fillId="0" borderId="10" xfId="26" applyFont="1" applyBorder="1" applyProtection="1">
      <alignment horizontal="left" vertical="top" wrapText="1"/>
    </xf>
    <xf numFmtId="0" fontId="10" fillId="0" borderId="28" xfId="26" applyFont="1" applyBorder="1" applyProtection="1">
      <alignment horizontal="left" vertical="top" wrapText="1"/>
    </xf>
    <xf numFmtId="0" fontId="10" fillId="0" borderId="7" xfId="26" applyFont="1" applyBorder="1" applyProtection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24" fillId="5" borderId="15" xfId="0" applyFont="1" applyFill="1" applyBorder="1" applyAlignment="1">
      <alignment horizontal="center" vertical="top" wrapText="1"/>
    </xf>
    <xf numFmtId="0" fontId="24" fillId="5" borderId="0" xfId="0" applyFont="1" applyFill="1" applyBorder="1" applyAlignment="1">
      <alignment horizontal="center" vertical="top" wrapText="1"/>
    </xf>
    <xf numFmtId="0" fontId="24" fillId="5" borderId="29" xfId="0" applyFont="1" applyFill="1" applyBorder="1" applyAlignment="1">
      <alignment horizontal="center" vertical="top" wrapText="1"/>
    </xf>
    <xf numFmtId="0" fontId="0" fillId="0" borderId="15" xfId="0" applyFont="1" applyBorder="1" applyAlignment="1" applyProtection="1">
      <alignment horizontal="left" vertical="top" wrapText="1"/>
    </xf>
    <xf numFmtId="0" fontId="0" fillId="0" borderId="31" xfId="0" applyFont="1" applyBorder="1" applyAlignment="1" applyProtection="1">
      <alignment horizontal="left" vertical="top" wrapText="1"/>
    </xf>
    <xf numFmtId="0" fontId="0" fillId="0" borderId="32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10" fillId="0" borderId="0" xfId="26" applyFont="1" applyBorder="1" applyProtection="1">
      <alignment horizontal="left" vertical="top" wrapText="1"/>
    </xf>
    <xf numFmtId="0" fontId="10" fillId="0" borderId="34" xfId="26" applyBorder="1">
      <alignment horizontal="left" vertical="top" wrapText="1"/>
    </xf>
    <xf numFmtId="0" fontId="10" fillId="0" borderId="0" xfId="26" applyBorder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10" fillId="0" borderId="33" xfId="26" applyBorder="1">
      <alignment horizontal="left" vertical="top" wrapText="1"/>
    </xf>
    <xf numFmtId="0" fontId="7" fillId="0" borderId="10" xfId="13" applyFont="1" applyBorder="1" applyProtection="1">
      <alignment horizontal="left" vertical="top" wrapText="1"/>
    </xf>
    <xf numFmtId="164" fontId="0" fillId="0" borderId="2" xfId="0" applyNumberFormat="1" applyFont="1" applyBorder="1" applyAlignment="1" applyProtection="1">
      <alignment horizontal="right" vertical="top" wrapText="1"/>
    </xf>
    <xf numFmtId="0" fontId="25" fillId="3" borderId="16" xfId="10" applyFont="1" applyBorder="1" applyProtection="1">
      <alignment horizontal="left" vertical="top" wrapText="1"/>
    </xf>
    <xf numFmtId="0" fontId="26" fillId="3" borderId="16" xfId="10" applyFont="1" applyBorder="1" applyProtection="1">
      <alignment horizontal="left" vertical="top" wrapText="1"/>
    </xf>
    <xf numFmtId="0" fontId="26" fillId="3" borderId="16" xfId="10" applyFont="1" applyBorder="1" applyAlignment="1" applyProtection="1">
      <alignment horizontal="center" vertical="top" wrapText="1"/>
    </xf>
    <xf numFmtId="0" fontId="26" fillId="3" borderId="16" xfId="10" applyFont="1" applyBorder="1" applyAlignment="1" applyProtection="1">
      <alignment horizontal="center" vertical="top" wrapText="1"/>
    </xf>
    <xf numFmtId="0" fontId="26" fillId="3" borderId="36" xfId="10" applyFont="1" applyBorder="1" applyAlignment="1" applyProtection="1">
      <alignment horizontal="center" vertical="top" wrapText="1"/>
    </xf>
    <xf numFmtId="0" fontId="27" fillId="3" borderId="36" xfId="10" applyFont="1" applyBorder="1" applyAlignment="1" applyProtection="1">
      <alignment horizontal="center" vertical="top" wrapText="1"/>
    </xf>
    <xf numFmtId="0" fontId="27" fillId="3" borderId="16" xfId="10" applyFont="1" applyBorder="1" applyAlignment="1" applyProtection="1">
      <alignment horizontal="center" vertical="top" wrapText="1"/>
    </xf>
    <xf numFmtId="0" fontId="28" fillId="0" borderId="0" xfId="0" applyFont="1" applyProtection="1"/>
    <xf numFmtId="49" fontId="28" fillId="0" borderId="0" xfId="0" applyNumberFormat="1" applyFont="1" applyAlignment="1" applyProtection="1">
      <alignment horizontal="left" vertical="top" wrapText="1"/>
    </xf>
    <xf numFmtId="166" fontId="26" fillId="3" borderId="16" xfId="10" applyNumberFormat="1" applyFont="1" applyBorder="1" applyAlignment="1" applyProtection="1">
      <alignment horizontal="center" vertical="top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Monétaire" xfId="45" builtinId="4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50019</xdr:colOff>
      <xdr:row>0</xdr:row>
      <xdr:rowOff>120727</xdr:rowOff>
    </xdr:from>
    <xdr:to>
      <xdr:col>0</xdr:col>
      <xdr:colOff>6508869</xdr:colOff>
      <xdr:row>49</xdr:row>
      <xdr:rowOff>133627</xdr:rowOff>
    </xdr:to>
    <xdr:sp macro="" textlink="">
      <xdr:nvSpPr>
        <xdr:cNvPr id="2" name="Forme1">
          <a:extLst>
            <a:ext uri="{FF2B5EF4-FFF2-40B4-BE49-F238E27FC236}">
              <a16:creationId xmlns:a16="http://schemas.microsoft.com/office/drawing/2014/main" id="{3BA75C36-BBD7-4D30-9290-852F56F14129}"/>
            </a:ext>
          </a:extLst>
        </xdr:cNvPr>
        <xdr:cNvSpPr/>
      </xdr:nvSpPr>
      <xdr:spPr>
        <a:xfrm>
          <a:off x="50019" y="120727"/>
          <a:ext cx="6458850" cy="9347400"/>
        </a:xfrm>
        <a:prstGeom prst="rect">
          <a:avLst/>
        </a:prstGeom>
        <a:solidFill>
          <a:srgbClr val="FFFFFF"/>
        </a:solidFill>
        <a:ln w="158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4500000</xdr:colOff>
      <xdr:row>21</xdr:row>
      <xdr:rowOff>81900</xdr:rowOff>
    </xdr:from>
    <xdr:to>
      <xdr:col>0</xdr:col>
      <xdr:colOff>6480000</xdr:colOff>
      <xdr:row>24</xdr:row>
      <xdr:rowOff>93600</xdr:rowOff>
    </xdr:to>
    <xdr:sp macro="" textlink="">
      <xdr:nvSpPr>
        <xdr:cNvPr id="5" name="Forme4">
          <a:extLst>
            <a:ext uri="{FF2B5EF4-FFF2-40B4-BE49-F238E27FC236}">
              <a16:creationId xmlns:a16="http://schemas.microsoft.com/office/drawing/2014/main" id="{8D8C1417-D166-4E69-8414-200AFCBC5B58}"/>
            </a:ext>
          </a:extLst>
        </xdr:cNvPr>
        <xdr:cNvSpPr/>
      </xdr:nvSpPr>
      <xdr:spPr>
        <a:xfrm>
          <a:off x="4500000" y="4082400"/>
          <a:ext cx="1980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261937</xdr:colOff>
      <xdr:row>24</xdr:row>
      <xdr:rowOff>146698</xdr:rowOff>
    </xdr:from>
    <xdr:to>
      <xdr:col>0</xdr:col>
      <xdr:colOff>2398561</xdr:colOff>
      <xdr:row>27</xdr:row>
      <xdr:rowOff>158398</xdr:rowOff>
    </xdr:to>
    <xdr:sp macro="" textlink="">
      <xdr:nvSpPr>
        <xdr:cNvPr id="6" name="Forme5">
          <a:extLst>
            <a:ext uri="{FF2B5EF4-FFF2-40B4-BE49-F238E27FC236}">
              <a16:creationId xmlns:a16="http://schemas.microsoft.com/office/drawing/2014/main" id="{3CA043AF-78CA-4926-A0A9-D72CE8637569}"/>
            </a:ext>
          </a:extLst>
        </xdr:cNvPr>
        <xdr:cNvSpPr/>
      </xdr:nvSpPr>
      <xdr:spPr>
        <a:xfrm>
          <a:off x="261937" y="4718698"/>
          <a:ext cx="2136624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SECURITAS FR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253 quai de la Bataille de Stalingrad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92130  Issy-les-Moulineaux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2412687</xdr:colOff>
      <xdr:row>18</xdr:row>
      <xdr:rowOff>111870</xdr:rowOff>
    </xdr:from>
    <xdr:to>
      <xdr:col>0</xdr:col>
      <xdr:colOff>4464687</xdr:colOff>
      <xdr:row>21</xdr:row>
      <xdr:rowOff>125015</xdr:rowOff>
    </xdr:to>
    <xdr:sp macro="" textlink="">
      <xdr:nvSpPr>
        <xdr:cNvPr id="7" name="Forme6">
          <a:extLst>
            <a:ext uri="{FF2B5EF4-FFF2-40B4-BE49-F238E27FC236}">
              <a16:creationId xmlns:a16="http://schemas.microsoft.com/office/drawing/2014/main" id="{545E6BA5-6C73-4284-85B1-95454AD69A48}"/>
            </a:ext>
          </a:extLst>
        </xdr:cNvPr>
        <xdr:cNvSpPr/>
      </xdr:nvSpPr>
      <xdr:spPr>
        <a:xfrm>
          <a:off x="2412687" y="3540870"/>
          <a:ext cx="2052000" cy="58464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SAS BERCY LUMIERE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36 rue de Naples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75008 - PARIS 8EME  </a:t>
          </a:r>
        </a:p>
      </xdr:txBody>
    </xdr:sp>
    <xdr:clientData/>
  </xdr:twoCellAnchor>
  <xdr:twoCellAnchor editAs="absolute">
    <xdr:from>
      <xdr:col>0</xdr:col>
      <xdr:colOff>2484000</xdr:colOff>
      <xdr:row>18</xdr:row>
      <xdr:rowOff>70200</xdr:rowOff>
    </xdr:from>
    <xdr:to>
      <xdr:col>0</xdr:col>
      <xdr:colOff>4536000</xdr:colOff>
      <xdr:row>21</xdr:row>
      <xdr:rowOff>81900</xdr:rowOff>
    </xdr:to>
    <xdr:sp macro="" textlink="">
      <xdr:nvSpPr>
        <xdr:cNvPr id="8" name="Forme7">
          <a:extLst>
            <a:ext uri="{FF2B5EF4-FFF2-40B4-BE49-F238E27FC236}">
              <a16:creationId xmlns:a16="http://schemas.microsoft.com/office/drawing/2014/main" id="{61BA36EC-1A34-4447-B4C5-99E9E2B80C1E}"/>
            </a:ext>
          </a:extLst>
        </xdr:cNvPr>
        <xdr:cNvSpPr/>
      </xdr:nvSpPr>
      <xdr:spPr>
        <a:xfrm>
          <a:off x="2484000" y="3499200"/>
          <a:ext cx="2052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3812414</xdr:colOff>
      <xdr:row>19</xdr:row>
      <xdr:rowOff>49773</xdr:rowOff>
    </xdr:from>
    <xdr:to>
      <xdr:col>0</xdr:col>
      <xdr:colOff>4388414</xdr:colOff>
      <xdr:row>20</xdr:row>
      <xdr:rowOff>37527</xdr:rowOff>
    </xdr:to>
    <xdr:pic>
      <xdr:nvPicPr>
        <xdr:cNvPr id="9" name="Forme9">
          <a:extLst>
            <a:ext uri="{FF2B5EF4-FFF2-40B4-BE49-F238E27FC236}">
              <a16:creationId xmlns:a16="http://schemas.microsoft.com/office/drawing/2014/main" id="{8CF45659-9CDC-412C-9270-5EFD6AD57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2414" y="3669273"/>
          <a:ext cx="576000" cy="178254"/>
        </a:xfrm>
        <a:prstGeom prst="rect">
          <a:avLst/>
        </a:prstGeom>
      </xdr:spPr>
    </xdr:pic>
    <xdr:clientData/>
  </xdr:twoCellAnchor>
  <xdr:twoCellAnchor editAs="absolute">
    <xdr:from>
      <xdr:col>0</xdr:col>
      <xdr:colOff>2008232</xdr:colOff>
      <xdr:row>26</xdr:row>
      <xdr:rowOff>57541</xdr:rowOff>
    </xdr:from>
    <xdr:to>
      <xdr:col>0</xdr:col>
      <xdr:colOff>2332232</xdr:colOff>
      <xdr:row>27</xdr:row>
      <xdr:rowOff>38509</xdr:rowOff>
    </xdr:to>
    <xdr:pic>
      <xdr:nvPicPr>
        <xdr:cNvPr id="10" name="Forme11">
          <a:extLst>
            <a:ext uri="{FF2B5EF4-FFF2-40B4-BE49-F238E27FC236}">
              <a16:creationId xmlns:a16="http://schemas.microsoft.com/office/drawing/2014/main" id="{D7AACB40-C668-4287-B3AD-7705CA1DC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8232" y="5010541"/>
          <a:ext cx="324000" cy="171468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32</xdr:row>
      <xdr:rowOff>166686</xdr:rowOff>
    </xdr:from>
    <xdr:to>
      <xdr:col>0</xdr:col>
      <xdr:colOff>2268000</xdr:colOff>
      <xdr:row>35</xdr:row>
      <xdr:rowOff>55499</xdr:rowOff>
    </xdr:to>
    <xdr:sp macro="" textlink="">
      <xdr:nvSpPr>
        <xdr:cNvPr id="12" name="Forme14">
          <a:extLst>
            <a:ext uri="{FF2B5EF4-FFF2-40B4-BE49-F238E27FC236}">
              <a16:creationId xmlns:a16="http://schemas.microsoft.com/office/drawing/2014/main" id="{8B72597E-C33D-47BC-99EE-19F8F38A771D}"/>
            </a:ext>
          </a:extLst>
        </xdr:cNvPr>
        <xdr:cNvSpPr/>
      </xdr:nvSpPr>
      <xdr:spPr>
        <a:xfrm>
          <a:off x="216000" y="6262686"/>
          <a:ext cx="2052000" cy="460313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4392000</xdr:colOff>
      <xdr:row>11</xdr:row>
      <xdr:rowOff>26700</xdr:rowOff>
    </xdr:from>
    <xdr:to>
      <xdr:col>0</xdr:col>
      <xdr:colOff>6300000</xdr:colOff>
      <xdr:row>16</xdr:row>
      <xdr:rowOff>143400</xdr:rowOff>
    </xdr:to>
    <xdr:sp macro="" textlink="">
      <xdr:nvSpPr>
        <xdr:cNvPr id="13" name="Forme15">
          <a:extLst>
            <a:ext uri="{FF2B5EF4-FFF2-40B4-BE49-F238E27FC236}">
              <a16:creationId xmlns:a16="http://schemas.microsoft.com/office/drawing/2014/main" id="{30794282-450A-45FB-A535-576EEDC43081}"/>
            </a:ext>
          </a:extLst>
        </xdr:cNvPr>
        <xdr:cNvSpPr/>
      </xdr:nvSpPr>
      <xdr:spPr>
        <a:xfrm>
          <a:off x="4392000" y="2122200"/>
          <a:ext cx="1908000" cy="10692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900" b="1" i="0" u="sng">
              <a:solidFill>
                <a:srgbClr val="000000"/>
              </a:solidFill>
              <a:latin typeface="Arial"/>
            </a:rPr>
            <a:t>Adresse du projet :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Immeuble Lumière 80 avenue des Terroirs de France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Arial"/>
            </a:rPr>
            <a:t>75012 - Paris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2448000</xdr:colOff>
      <xdr:row>32</xdr:row>
      <xdr:rowOff>43800</xdr:rowOff>
    </xdr:from>
    <xdr:to>
      <xdr:col>0</xdr:col>
      <xdr:colOff>4572000</xdr:colOff>
      <xdr:row>35</xdr:row>
      <xdr:rowOff>55500</xdr:rowOff>
    </xdr:to>
    <xdr:sp macro="" textlink="">
      <xdr:nvSpPr>
        <xdr:cNvPr id="14" name="Forme16">
          <a:extLst>
            <a:ext uri="{FF2B5EF4-FFF2-40B4-BE49-F238E27FC236}">
              <a16:creationId xmlns:a16="http://schemas.microsoft.com/office/drawing/2014/main" id="{5C319B0C-179D-4B52-B186-12A95B86C407}"/>
            </a:ext>
          </a:extLst>
        </xdr:cNvPr>
        <xdr:cNvSpPr/>
      </xdr:nvSpPr>
      <xdr:spPr>
        <a:xfrm>
          <a:off x="2448000" y="6139800"/>
          <a:ext cx="2124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2448000</xdr:colOff>
      <xdr:row>32</xdr:row>
      <xdr:rowOff>149500</xdr:rowOff>
    </xdr:from>
    <xdr:to>
      <xdr:col>0</xdr:col>
      <xdr:colOff>4500000</xdr:colOff>
      <xdr:row>35</xdr:row>
      <xdr:rowOff>161200</xdr:rowOff>
    </xdr:to>
    <xdr:sp macro="" textlink="">
      <xdr:nvSpPr>
        <xdr:cNvPr id="15" name="Forme17">
          <a:extLst>
            <a:ext uri="{FF2B5EF4-FFF2-40B4-BE49-F238E27FC236}">
              <a16:creationId xmlns:a16="http://schemas.microsoft.com/office/drawing/2014/main" id="{7EAB7F8E-8B4B-47A9-B245-C4A4B4FE82C7}"/>
            </a:ext>
          </a:extLst>
        </xdr:cNvPr>
        <xdr:cNvSpPr/>
      </xdr:nvSpPr>
      <xdr:spPr>
        <a:xfrm>
          <a:off x="2448000" y="6245500"/>
          <a:ext cx="2052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INGEPREV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18 avenue Kleber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75116  PARIS 16EME ARRONDISSEMENT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21</xdr:row>
      <xdr:rowOff>86864</xdr:rowOff>
    </xdr:from>
    <xdr:to>
      <xdr:col>0</xdr:col>
      <xdr:colOff>6480000</xdr:colOff>
      <xdr:row>24</xdr:row>
      <xdr:rowOff>136922</xdr:rowOff>
    </xdr:to>
    <xdr:sp macro="" textlink="">
      <xdr:nvSpPr>
        <xdr:cNvPr id="17" name="Forme19">
          <a:extLst>
            <a:ext uri="{FF2B5EF4-FFF2-40B4-BE49-F238E27FC236}">
              <a16:creationId xmlns:a16="http://schemas.microsoft.com/office/drawing/2014/main" id="{C6F98453-C7A3-4DC5-A9D1-3BF6D383A2F8}"/>
            </a:ext>
          </a:extLst>
        </xdr:cNvPr>
        <xdr:cNvSpPr/>
      </xdr:nvSpPr>
      <xdr:spPr>
        <a:xfrm>
          <a:off x="4500000" y="4087364"/>
          <a:ext cx="1980000" cy="62155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APAVE IC MARNE LA VALEE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10 place</a:t>
          </a:r>
          <a:r>
            <a:rPr lang="fr-FR" sz="800" b="0" i="0" baseline="0">
              <a:solidFill>
                <a:srgbClr val="000000"/>
              </a:solidFill>
              <a:latin typeface="Arial"/>
            </a:rPr>
            <a:t> Fulgence Bienvenue</a:t>
          </a:r>
        </a:p>
        <a:p>
          <a:pPr algn="l"/>
          <a:r>
            <a:rPr lang="fr-FR" sz="800" b="0" i="0" baseline="0">
              <a:solidFill>
                <a:srgbClr val="000000"/>
              </a:solidFill>
              <a:latin typeface="Arial"/>
            </a:rPr>
            <a:t>77600 Bussy Saint Georges</a:t>
          </a:r>
        </a:p>
        <a:p>
          <a:pPr algn="l"/>
          <a:r>
            <a:rPr lang="fr-FR" sz="800" b="0" i="0" baseline="0">
              <a:solidFill>
                <a:srgbClr val="000000"/>
              </a:solidFill>
              <a:latin typeface="Arial"/>
            </a:rPr>
            <a:t>Tél. : 01 82 83 68 82</a:t>
          </a:r>
          <a:endParaRPr lang="fr-FR" sz="800" b="0" i="0">
            <a:solidFill>
              <a:srgbClr val="000000"/>
            </a:solidFill>
            <a:latin typeface="Arial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4505953</xdr:colOff>
      <xdr:row>29</xdr:row>
      <xdr:rowOff>185221</xdr:rowOff>
    </xdr:from>
    <xdr:to>
      <xdr:col>0</xdr:col>
      <xdr:colOff>6485953</xdr:colOff>
      <xdr:row>33</xdr:row>
      <xdr:rowOff>6421</xdr:rowOff>
    </xdr:to>
    <xdr:sp macro="" textlink="">
      <xdr:nvSpPr>
        <xdr:cNvPr id="18" name="Forme20">
          <a:extLst>
            <a:ext uri="{FF2B5EF4-FFF2-40B4-BE49-F238E27FC236}">
              <a16:creationId xmlns:a16="http://schemas.microsoft.com/office/drawing/2014/main" id="{D0BBB2B4-545A-4428-A0B5-895E609BA981}"/>
            </a:ext>
          </a:extLst>
        </xdr:cNvPr>
        <xdr:cNvSpPr/>
      </xdr:nvSpPr>
      <xdr:spPr>
        <a:xfrm>
          <a:off x="4505953" y="5709721"/>
          <a:ext cx="1980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BATISS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35 avenue Pierre Sémard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94200  IVRY SUR SEINE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32</xdr:row>
      <xdr:rowOff>43800</xdr:rowOff>
    </xdr:from>
    <xdr:to>
      <xdr:col>0</xdr:col>
      <xdr:colOff>6480000</xdr:colOff>
      <xdr:row>35</xdr:row>
      <xdr:rowOff>55500</xdr:rowOff>
    </xdr:to>
    <xdr:sp macro="" textlink="">
      <xdr:nvSpPr>
        <xdr:cNvPr id="19" name="Forme21">
          <a:extLst>
            <a:ext uri="{FF2B5EF4-FFF2-40B4-BE49-F238E27FC236}">
              <a16:creationId xmlns:a16="http://schemas.microsoft.com/office/drawing/2014/main" id="{AF2363FD-C1DA-4E84-9700-431120BDB539}"/>
            </a:ext>
          </a:extLst>
        </xdr:cNvPr>
        <xdr:cNvSpPr/>
      </xdr:nvSpPr>
      <xdr:spPr>
        <a:xfrm>
          <a:off x="4500000" y="6139800"/>
          <a:ext cx="1980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3924000</xdr:colOff>
      <xdr:row>33</xdr:row>
      <xdr:rowOff>153400</xdr:rowOff>
    </xdr:from>
    <xdr:to>
      <xdr:col>0</xdr:col>
      <xdr:colOff>4356000</xdr:colOff>
      <xdr:row>35</xdr:row>
      <xdr:rowOff>31600</xdr:rowOff>
    </xdr:to>
    <xdr:pic>
      <xdr:nvPicPr>
        <xdr:cNvPr id="21" name="Forme24">
          <a:extLst>
            <a:ext uri="{FF2B5EF4-FFF2-40B4-BE49-F238E27FC236}">
              <a16:creationId xmlns:a16="http://schemas.microsoft.com/office/drawing/2014/main" id="{32E35804-E5C2-4644-950B-59DAE104A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000" y="6439900"/>
          <a:ext cx="432000" cy="259200"/>
        </a:xfrm>
        <a:prstGeom prst="rect">
          <a:avLst/>
        </a:prstGeom>
      </xdr:spPr>
    </xdr:pic>
    <xdr:clientData/>
  </xdr:twoCellAnchor>
  <xdr:twoCellAnchor editAs="absolute">
    <xdr:from>
      <xdr:col>0</xdr:col>
      <xdr:colOff>5945953</xdr:colOff>
      <xdr:row>30</xdr:row>
      <xdr:rowOff>156721</xdr:rowOff>
    </xdr:from>
    <xdr:to>
      <xdr:col>0</xdr:col>
      <xdr:colOff>6377953</xdr:colOff>
      <xdr:row>32</xdr:row>
      <xdr:rowOff>164521</xdr:rowOff>
    </xdr:to>
    <xdr:pic>
      <xdr:nvPicPr>
        <xdr:cNvPr id="22" name="Forme28">
          <a:extLst>
            <a:ext uri="{FF2B5EF4-FFF2-40B4-BE49-F238E27FC236}">
              <a16:creationId xmlns:a16="http://schemas.microsoft.com/office/drawing/2014/main" id="{395D3157-2033-443C-9BBC-FA6B9D4F7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5953" y="5871721"/>
          <a:ext cx="432000" cy="38880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4</xdr:row>
      <xdr:rowOff>4480</xdr:rowOff>
    </xdr:from>
    <xdr:to>
      <xdr:col>0</xdr:col>
      <xdr:colOff>6444000</xdr:colOff>
      <xdr:row>8</xdr:row>
      <xdr:rowOff>95250</xdr:rowOff>
    </xdr:to>
    <xdr:sp macro="" textlink="">
      <xdr:nvSpPr>
        <xdr:cNvPr id="23" name="Forme29">
          <a:extLst>
            <a:ext uri="{FF2B5EF4-FFF2-40B4-BE49-F238E27FC236}">
              <a16:creationId xmlns:a16="http://schemas.microsoft.com/office/drawing/2014/main" id="{F4949543-712E-41E6-92FD-30BA9DCA1A97}"/>
            </a:ext>
          </a:extLst>
        </xdr:cNvPr>
        <xdr:cNvSpPr/>
      </xdr:nvSpPr>
      <xdr:spPr>
        <a:xfrm>
          <a:off x="216000" y="766480"/>
          <a:ext cx="6228000" cy="85277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GARONNE - NIVEAU R+7 (62,41 NVP)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TRAVAUX</a:t>
          </a:r>
          <a:r>
            <a:rPr lang="fr-FR" sz="1600" b="0" i="0" baseline="0">
              <a:solidFill>
                <a:srgbClr val="000000"/>
              </a:solidFill>
              <a:latin typeface="Arial"/>
            </a:rPr>
            <a:t> DE RENOVATION D'UN PLATEAU DE RESERVE</a:t>
          </a:r>
        </a:p>
        <a:p>
          <a:pPr algn="ctr"/>
          <a:r>
            <a:rPr lang="fr-FR" sz="1600" b="0" i="0" baseline="0">
              <a:solidFill>
                <a:srgbClr val="000000"/>
              </a:solidFill>
              <a:latin typeface="Arial"/>
            </a:rPr>
            <a:t>ET REPRISES PONCTUELLES BUREAUX SPAV</a:t>
          </a:r>
          <a:endParaRPr lang="fr-FR" sz="1600" b="0" i="0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108000</xdr:colOff>
      <xdr:row>45</xdr:row>
      <xdr:rowOff>126900</xdr:rowOff>
    </xdr:from>
    <xdr:to>
      <xdr:col>0</xdr:col>
      <xdr:colOff>864000</xdr:colOff>
      <xdr:row>49</xdr:row>
      <xdr:rowOff>12900</xdr:rowOff>
    </xdr:to>
    <xdr:sp macro="" textlink="">
      <xdr:nvSpPr>
        <xdr:cNvPr id="24" name="Forme30">
          <a:extLst>
            <a:ext uri="{FF2B5EF4-FFF2-40B4-BE49-F238E27FC236}">
              <a16:creationId xmlns:a16="http://schemas.microsoft.com/office/drawing/2014/main" id="{AE1ADE30-6658-4E25-9BB0-78AC5FCC61B2}"/>
            </a:ext>
          </a:extLst>
        </xdr:cNvPr>
        <xdr:cNvSpPr/>
      </xdr:nvSpPr>
      <xdr:spPr>
        <a:xfrm>
          <a:off x="108000" y="8699400"/>
          <a:ext cx="756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LG7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PROJET</a:t>
          </a:r>
        </a:p>
      </xdr:txBody>
    </xdr:sp>
    <xdr:clientData/>
  </xdr:twoCellAnchor>
  <xdr:twoCellAnchor editAs="absolute">
    <xdr:from>
      <xdr:col>0</xdr:col>
      <xdr:colOff>324000</xdr:colOff>
      <xdr:row>8</xdr:row>
      <xdr:rowOff>63600</xdr:rowOff>
    </xdr:from>
    <xdr:to>
      <xdr:col>0</xdr:col>
      <xdr:colOff>3240000</xdr:colOff>
      <xdr:row>16</xdr:row>
      <xdr:rowOff>143400</xdr:rowOff>
    </xdr:to>
    <xdr:pic>
      <xdr:nvPicPr>
        <xdr:cNvPr id="26" name="Forme32">
          <a:extLst>
            <a:ext uri="{FF2B5EF4-FFF2-40B4-BE49-F238E27FC236}">
              <a16:creationId xmlns:a16="http://schemas.microsoft.com/office/drawing/2014/main" id="{E5D32772-9A29-4A9B-9E77-13AF85CE0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0" y="1587600"/>
          <a:ext cx="2916000" cy="1603800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</xdr:colOff>
      <xdr:row>37</xdr:row>
      <xdr:rowOff>30900</xdr:rowOff>
    </xdr:from>
    <xdr:to>
      <xdr:col>0</xdr:col>
      <xdr:colOff>6372000</xdr:colOff>
      <xdr:row>39</xdr:row>
      <xdr:rowOff>22500</xdr:rowOff>
    </xdr:to>
    <xdr:sp macro="" textlink="">
      <xdr:nvSpPr>
        <xdr:cNvPr id="27" name="Forme33">
          <a:extLst>
            <a:ext uri="{FF2B5EF4-FFF2-40B4-BE49-F238E27FC236}">
              <a16:creationId xmlns:a16="http://schemas.microsoft.com/office/drawing/2014/main" id="{3EAB82BA-5888-40D1-9727-29A7C201440C}"/>
            </a:ext>
          </a:extLst>
        </xdr:cNvPr>
        <xdr:cNvSpPr/>
      </xdr:nvSpPr>
      <xdr:spPr>
        <a:xfrm>
          <a:off x="288000" y="7079400"/>
          <a:ext cx="6084000" cy="372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180000</xdr:colOff>
      <xdr:row>1</xdr:row>
      <xdr:rowOff>101100</xdr:rowOff>
    </xdr:from>
    <xdr:to>
      <xdr:col>0</xdr:col>
      <xdr:colOff>6480000</xdr:colOff>
      <xdr:row>3</xdr:row>
      <xdr:rowOff>60300</xdr:rowOff>
    </xdr:to>
    <xdr:sp macro="" textlink="">
      <xdr:nvSpPr>
        <xdr:cNvPr id="28" name="Forme34">
          <a:extLst>
            <a:ext uri="{FF2B5EF4-FFF2-40B4-BE49-F238E27FC236}">
              <a16:creationId xmlns:a16="http://schemas.microsoft.com/office/drawing/2014/main" id="{B5F1A613-C47D-4AF2-BC3F-4A06785FC9F1}"/>
            </a:ext>
          </a:extLst>
        </xdr:cNvPr>
        <xdr:cNvSpPr/>
      </xdr:nvSpPr>
      <xdr:spPr>
        <a:xfrm>
          <a:off x="180000" y="291600"/>
          <a:ext cx="6300000" cy="340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2100" b="1" i="0" u="sng">
              <a:solidFill>
                <a:srgbClr val="000000"/>
              </a:solidFill>
              <a:latin typeface="Arial"/>
            </a:rPr>
            <a:t>ENSEMBLE</a:t>
          </a:r>
          <a:r>
            <a:rPr lang="fr-FR" sz="2100" b="1" i="0" u="sng" baseline="0">
              <a:solidFill>
                <a:srgbClr val="000000"/>
              </a:solidFill>
              <a:latin typeface="Arial"/>
            </a:rPr>
            <a:t> IMMOBILIER LE LUMIERE</a:t>
          </a:r>
          <a:endParaRPr lang="fr-FR" sz="2100" b="1" i="0" u="sng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252000</xdr:colOff>
      <xdr:row>21</xdr:row>
      <xdr:rowOff>146700</xdr:rowOff>
    </xdr:from>
    <xdr:to>
      <xdr:col>0</xdr:col>
      <xdr:colOff>2268000</xdr:colOff>
      <xdr:row>24</xdr:row>
      <xdr:rowOff>158400</xdr:rowOff>
    </xdr:to>
    <xdr:sp macro="" textlink="">
      <xdr:nvSpPr>
        <xdr:cNvPr id="29" name="Forme35">
          <a:extLst>
            <a:ext uri="{FF2B5EF4-FFF2-40B4-BE49-F238E27FC236}">
              <a16:creationId xmlns:a16="http://schemas.microsoft.com/office/drawing/2014/main" id="{15410999-9E7D-4571-9E82-686B3173E172}"/>
            </a:ext>
          </a:extLst>
        </xdr:cNvPr>
        <xdr:cNvSpPr/>
      </xdr:nvSpPr>
      <xdr:spPr>
        <a:xfrm>
          <a:off x="252000" y="4147200"/>
          <a:ext cx="2016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SEFAL Property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134 rue Danton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92300  LEVALLOIS PERRET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1944000</xdr:colOff>
      <xdr:row>22</xdr:row>
      <xdr:rowOff>102000</xdr:rowOff>
    </xdr:from>
    <xdr:to>
      <xdr:col>0</xdr:col>
      <xdr:colOff>2340000</xdr:colOff>
      <xdr:row>24</xdr:row>
      <xdr:rowOff>109800</xdr:rowOff>
    </xdr:to>
    <xdr:pic>
      <xdr:nvPicPr>
        <xdr:cNvPr id="30" name="Forme36">
          <a:extLst>
            <a:ext uri="{FF2B5EF4-FFF2-40B4-BE49-F238E27FC236}">
              <a16:creationId xmlns:a16="http://schemas.microsoft.com/office/drawing/2014/main" id="{72E3EEE2-EACA-4E02-ACE8-EE04040CB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4000" y="4293000"/>
          <a:ext cx="396000" cy="388800"/>
        </a:xfrm>
        <a:prstGeom prst="rect">
          <a:avLst/>
        </a:prstGeom>
      </xdr:spPr>
    </xdr:pic>
    <xdr:clientData/>
  </xdr:twoCellAnchor>
  <xdr:twoCellAnchor editAs="absolute">
    <xdr:from>
      <xdr:col>0</xdr:col>
      <xdr:colOff>2484000</xdr:colOff>
      <xdr:row>17</xdr:row>
      <xdr:rowOff>114900</xdr:rowOff>
    </xdr:from>
    <xdr:to>
      <xdr:col>0</xdr:col>
      <xdr:colOff>4536000</xdr:colOff>
      <xdr:row>18</xdr:row>
      <xdr:rowOff>135000</xdr:rowOff>
    </xdr:to>
    <xdr:sp macro="" textlink="">
      <xdr:nvSpPr>
        <xdr:cNvPr id="31" name="Forme37">
          <a:extLst>
            <a:ext uri="{FF2B5EF4-FFF2-40B4-BE49-F238E27FC236}">
              <a16:creationId xmlns:a16="http://schemas.microsoft.com/office/drawing/2014/main" id="{20EF9516-DE2E-44F3-BDD2-6A70F5E30E67}"/>
            </a:ext>
          </a:extLst>
        </xdr:cNvPr>
        <xdr:cNvSpPr/>
      </xdr:nvSpPr>
      <xdr:spPr>
        <a:xfrm>
          <a:off x="2484000" y="3353400"/>
          <a:ext cx="20520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1080000</xdr:colOff>
      <xdr:row>21</xdr:row>
      <xdr:rowOff>146700</xdr:rowOff>
    </xdr:from>
    <xdr:to>
      <xdr:col>0</xdr:col>
      <xdr:colOff>2412000</xdr:colOff>
      <xdr:row>22</xdr:row>
      <xdr:rowOff>134400</xdr:rowOff>
    </xdr:to>
    <xdr:sp macro="" textlink="">
      <xdr:nvSpPr>
        <xdr:cNvPr id="32" name="Forme38">
          <a:extLst>
            <a:ext uri="{FF2B5EF4-FFF2-40B4-BE49-F238E27FC236}">
              <a16:creationId xmlns:a16="http://schemas.microsoft.com/office/drawing/2014/main" id="{CD64D3F5-CB80-4EFC-A339-7D929BD28909}"/>
            </a:ext>
          </a:extLst>
        </xdr:cNvPr>
        <xdr:cNvSpPr/>
      </xdr:nvSpPr>
      <xdr:spPr>
        <a:xfrm>
          <a:off x="1080000" y="4147200"/>
          <a:ext cx="13320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Property</a:t>
          </a:r>
          <a:r>
            <a:rPr lang="fr-FR" sz="700" b="0" i="1" baseline="0">
              <a:solidFill>
                <a:srgbClr val="000000"/>
              </a:solidFill>
              <a:latin typeface="Arial"/>
            </a:rPr>
            <a:t> Manager</a:t>
          </a:r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1030561</xdr:colOff>
      <xdr:row>24</xdr:row>
      <xdr:rowOff>146698</xdr:rowOff>
    </xdr:from>
    <xdr:to>
      <xdr:col>0</xdr:col>
      <xdr:colOff>2398561</xdr:colOff>
      <xdr:row>25</xdr:row>
      <xdr:rowOff>134398</xdr:rowOff>
    </xdr:to>
    <xdr:sp macro="" textlink="">
      <xdr:nvSpPr>
        <xdr:cNvPr id="33" name="Forme39">
          <a:extLst>
            <a:ext uri="{FF2B5EF4-FFF2-40B4-BE49-F238E27FC236}">
              <a16:creationId xmlns:a16="http://schemas.microsoft.com/office/drawing/2014/main" id="{54D36529-0968-4F15-8DDA-A020F9466986}"/>
            </a:ext>
          </a:extLst>
        </xdr:cNvPr>
        <xdr:cNvSpPr/>
      </xdr:nvSpPr>
      <xdr:spPr>
        <a:xfrm>
          <a:off x="1030561" y="4718698"/>
          <a:ext cx="13680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Mandataire RUS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5148000</xdr:colOff>
      <xdr:row>21</xdr:row>
      <xdr:rowOff>81900</xdr:rowOff>
    </xdr:from>
    <xdr:to>
      <xdr:col>0</xdr:col>
      <xdr:colOff>6480000</xdr:colOff>
      <xdr:row>22</xdr:row>
      <xdr:rowOff>69600</xdr:rowOff>
    </xdr:to>
    <xdr:sp macro="" textlink="">
      <xdr:nvSpPr>
        <xdr:cNvPr id="34" name="Forme40">
          <a:extLst>
            <a:ext uri="{FF2B5EF4-FFF2-40B4-BE49-F238E27FC236}">
              <a16:creationId xmlns:a16="http://schemas.microsoft.com/office/drawing/2014/main" id="{9144D950-FB89-4AA9-A492-BF7058F65A8A}"/>
            </a:ext>
          </a:extLst>
        </xdr:cNvPr>
        <xdr:cNvSpPr/>
      </xdr:nvSpPr>
      <xdr:spPr>
        <a:xfrm>
          <a:off x="5148000" y="4082400"/>
          <a:ext cx="13320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6006702</xdr:colOff>
      <xdr:row>21</xdr:row>
      <xdr:rowOff>86864</xdr:rowOff>
    </xdr:from>
    <xdr:to>
      <xdr:col>0</xdr:col>
      <xdr:colOff>6429375</xdr:colOff>
      <xdr:row>22</xdr:row>
      <xdr:rowOff>74564</xdr:rowOff>
    </xdr:to>
    <xdr:sp macro="" textlink="">
      <xdr:nvSpPr>
        <xdr:cNvPr id="37" name="Forme43">
          <a:extLst>
            <a:ext uri="{FF2B5EF4-FFF2-40B4-BE49-F238E27FC236}">
              <a16:creationId xmlns:a16="http://schemas.microsoft.com/office/drawing/2014/main" id="{DC2E4D9F-EB0E-4039-AE6C-1A29FF5460AD}"/>
            </a:ext>
          </a:extLst>
        </xdr:cNvPr>
        <xdr:cNvSpPr/>
      </xdr:nvSpPr>
      <xdr:spPr>
        <a:xfrm>
          <a:off x="6006702" y="4087364"/>
          <a:ext cx="422673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CSPS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5009953</xdr:colOff>
      <xdr:row>29</xdr:row>
      <xdr:rowOff>185221</xdr:rowOff>
    </xdr:from>
    <xdr:to>
      <xdr:col>0</xdr:col>
      <xdr:colOff>6377953</xdr:colOff>
      <xdr:row>30</xdr:row>
      <xdr:rowOff>172921</xdr:rowOff>
    </xdr:to>
    <xdr:sp macro="" textlink="">
      <xdr:nvSpPr>
        <xdr:cNvPr id="38" name="Forme44">
          <a:extLst>
            <a:ext uri="{FF2B5EF4-FFF2-40B4-BE49-F238E27FC236}">
              <a16:creationId xmlns:a16="http://schemas.microsoft.com/office/drawing/2014/main" id="{CE67AF0B-280A-478D-9422-75FF6D2060F6}"/>
            </a:ext>
          </a:extLst>
        </xdr:cNvPr>
        <xdr:cNvSpPr/>
      </xdr:nvSpPr>
      <xdr:spPr>
        <a:xfrm>
          <a:off x="5009953" y="5709721"/>
          <a:ext cx="13680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CSSI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3202780</xdr:colOff>
      <xdr:row>32</xdr:row>
      <xdr:rowOff>149500</xdr:rowOff>
    </xdr:from>
    <xdr:to>
      <xdr:col>0</xdr:col>
      <xdr:colOff>4355999</xdr:colOff>
      <xdr:row>33</xdr:row>
      <xdr:rowOff>137200</xdr:rowOff>
    </xdr:to>
    <xdr:sp macro="" textlink="">
      <xdr:nvSpPr>
        <xdr:cNvPr id="40" name="Forme48">
          <a:extLst>
            <a:ext uri="{FF2B5EF4-FFF2-40B4-BE49-F238E27FC236}">
              <a16:creationId xmlns:a16="http://schemas.microsoft.com/office/drawing/2014/main" id="{A631D2B7-E878-4750-B111-D19008E8ACAB}"/>
            </a:ext>
          </a:extLst>
        </xdr:cNvPr>
        <xdr:cNvSpPr/>
      </xdr:nvSpPr>
      <xdr:spPr>
        <a:xfrm>
          <a:off x="3202780" y="6245500"/>
          <a:ext cx="1153219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Préventionniste</a:t>
          </a:r>
        </a:p>
        <a:p>
          <a:pPr algn="r"/>
          <a:endParaRPr sz="700" i="1">
            <a:solidFill>
              <a:srgbClr val="000000"/>
            </a:solidFill>
            <a:latin typeface="Arial"/>
          </a:endParaRPr>
        </a:p>
        <a:p>
          <a:pPr algn="r"/>
          <a:endParaRPr sz="700" i="1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864000</xdr:colOff>
      <xdr:row>45</xdr:row>
      <xdr:rowOff>126900</xdr:rowOff>
    </xdr:from>
    <xdr:to>
      <xdr:col>0</xdr:col>
      <xdr:colOff>1620000</xdr:colOff>
      <xdr:row>49</xdr:row>
      <xdr:rowOff>12900</xdr:rowOff>
    </xdr:to>
    <xdr:sp macro="" textlink="">
      <xdr:nvSpPr>
        <xdr:cNvPr id="41" name="Forme50">
          <a:extLst>
            <a:ext uri="{FF2B5EF4-FFF2-40B4-BE49-F238E27FC236}">
              <a16:creationId xmlns:a16="http://schemas.microsoft.com/office/drawing/2014/main" id="{97C7DF82-5098-48CF-9EB1-AF9ADD66E29C}"/>
            </a:ext>
          </a:extLst>
        </xdr:cNvPr>
        <xdr:cNvSpPr/>
      </xdr:nvSpPr>
      <xdr:spPr>
        <a:xfrm>
          <a:off x="864000" y="8699400"/>
          <a:ext cx="756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CNAC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EMETTEUR</a:t>
          </a:r>
        </a:p>
      </xdr:txBody>
    </xdr:sp>
    <xdr:clientData/>
  </xdr:twoCellAnchor>
  <xdr:twoCellAnchor editAs="absolute">
    <xdr:from>
      <xdr:col>0</xdr:col>
      <xdr:colOff>4500000</xdr:colOff>
      <xdr:row>18</xdr:row>
      <xdr:rowOff>86400</xdr:rowOff>
    </xdr:from>
    <xdr:to>
      <xdr:col>0</xdr:col>
      <xdr:colOff>6480000</xdr:colOff>
      <xdr:row>21</xdr:row>
      <xdr:rowOff>98100</xdr:rowOff>
    </xdr:to>
    <xdr:sp macro="" textlink="">
      <xdr:nvSpPr>
        <xdr:cNvPr id="42" name="Forme51">
          <a:extLst>
            <a:ext uri="{FF2B5EF4-FFF2-40B4-BE49-F238E27FC236}">
              <a16:creationId xmlns:a16="http://schemas.microsoft.com/office/drawing/2014/main" id="{2A63FDC1-1FC4-4E09-97B0-E4EA7648D486}"/>
            </a:ext>
          </a:extLst>
        </xdr:cNvPr>
        <xdr:cNvSpPr/>
      </xdr:nvSpPr>
      <xdr:spPr>
        <a:xfrm>
          <a:off x="4500000" y="3515400"/>
          <a:ext cx="1980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4500000</xdr:colOff>
      <xdr:row>17</xdr:row>
      <xdr:rowOff>114900</xdr:rowOff>
    </xdr:from>
    <xdr:to>
      <xdr:col>0</xdr:col>
      <xdr:colOff>6264000</xdr:colOff>
      <xdr:row>18</xdr:row>
      <xdr:rowOff>102600</xdr:rowOff>
    </xdr:to>
    <xdr:sp macro="" textlink="">
      <xdr:nvSpPr>
        <xdr:cNvPr id="43" name="Forme52">
          <a:extLst>
            <a:ext uri="{FF2B5EF4-FFF2-40B4-BE49-F238E27FC236}">
              <a16:creationId xmlns:a16="http://schemas.microsoft.com/office/drawing/2014/main" id="{B6C7F141-B09E-4E14-8F7E-87B200CD6D67}"/>
            </a:ext>
          </a:extLst>
        </xdr:cNvPr>
        <xdr:cNvSpPr/>
      </xdr:nvSpPr>
      <xdr:spPr>
        <a:xfrm>
          <a:off x="4500000" y="3353400"/>
          <a:ext cx="1764000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endParaRPr sz="800" b="1">
            <a:solidFill>
              <a:srgbClr val="000000"/>
            </a:solidFill>
            <a:latin typeface=""/>
          </a:endParaRPr>
        </a:p>
        <a:p>
          <a:pPr algn="l"/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 editAs="absolute">
    <xdr:from>
      <xdr:col>0</xdr:col>
      <xdr:colOff>216000</xdr:colOff>
      <xdr:row>17</xdr:row>
      <xdr:rowOff>114900</xdr:rowOff>
    </xdr:from>
    <xdr:to>
      <xdr:col>0</xdr:col>
      <xdr:colOff>2556000</xdr:colOff>
      <xdr:row>18</xdr:row>
      <xdr:rowOff>135000</xdr:rowOff>
    </xdr:to>
    <xdr:sp macro="" textlink="">
      <xdr:nvSpPr>
        <xdr:cNvPr id="44" name="Forme54">
          <a:extLst>
            <a:ext uri="{FF2B5EF4-FFF2-40B4-BE49-F238E27FC236}">
              <a16:creationId xmlns:a16="http://schemas.microsoft.com/office/drawing/2014/main" id="{C32ED8C7-D3D8-4929-9D2B-924DCF91E0C2}"/>
            </a:ext>
          </a:extLst>
        </xdr:cNvPr>
        <xdr:cNvSpPr/>
      </xdr:nvSpPr>
      <xdr:spPr>
        <a:xfrm>
          <a:off x="216000" y="3353400"/>
          <a:ext cx="23400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MAÎTRISE D'OUVRAGE</a:t>
          </a:r>
        </a:p>
      </xdr:txBody>
    </xdr:sp>
    <xdr:clientData/>
  </xdr:twoCellAnchor>
  <xdr:twoCellAnchor editAs="absolute">
    <xdr:from>
      <xdr:col>0</xdr:col>
      <xdr:colOff>144000</xdr:colOff>
      <xdr:row>28</xdr:row>
      <xdr:rowOff>101500</xdr:rowOff>
    </xdr:from>
    <xdr:to>
      <xdr:col>0</xdr:col>
      <xdr:colOff>6516000</xdr:colOff>
      <xdr:row>29</xdr:row>
      <xdr:rowOff>40600</xdr:rowOff>
    </xdr:to>
    <xdr:sp macro="" textlink="">
      <xdr:nvSpPr>
        <xdr:cNvPr id="45" name="Forme55">
          <a:extLst>
            <a:ext uri="{FF2B5EF4-FFF2-40B4-BE49-F238E27FC236}">
              <a16:creationId xmlns:a16="http://schemas.microsoft.com/office/drawing/2014/main" id="{7F0D4E7D-2685-42AB-80A5-C0D8082B651C}"/>
            </a:ext>
          </a:extLst>
        </xdr:cNvPr>
        <xdr:cNvSpPr/>
      </xdr:nvSpPr>
      <xdr:spPr>
        <a:xfrm>
          <a:off x="144000" y="5435500"/>
          <a:ext cx="63720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17</xdr:row>
      <xdr:rowOff>17700</xdr:rowOff>
    </xdr:from>
    <xdr:to>
      <xdr:col>0</xdr:col>
      <xdr:colOff>6516000</xdr:colOff>
      <xdr:row>17</xdr:row>
      <xdr:rowOff>147300</xdr:rowOff>
    </xdr:to>
    <xdr:sp macro="" textlink="">
      <xdr:nvSpPr>
        <xdr:cNvPr id="46" name="Forme56">
          <a:extLst>
            <a:ext uri="{FF2B5EF4-FFF2-40B4-BE49-F238E27FC236}">
              <a16:creationId xmlns:a16="http://schemas.microsoft.com/office/drawing/2014/main" id="{CABAE146-8D65-4F30-A3E9-5E579CCC288B}"/>
            </a:ext>
          </a:extLst>
        </xdr:cNvPr>
        <xdr:cNvSpPr/>
      </xdr:nvSpPr>
      <xdr:spPr>
        <a:xfrm>
          <a:off x="144000" y="3256200"/>
          <a:ext cx="63720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35</xdr:row>
      <xdr:rowOff>120300</xdr:rowOff>
    </xdr:from>
    <xdr:to>
      <xdr:col>0</xdr:col>
      <xdr:colOff>6516000</xdr:colOff>
      <xdr:row>36</xdr:row>
      <xdr:rowOff>59400</xdr:rowOff>
    </xdr:to>
    <xdr:sp macro="" textlink="">
      <xdr:nvSpPr>
        <xdr:cNvPr id="47" name="Forme57">
          <a:extLst>
            <a:ext uri="{FF2B5EF4-FFF2-40B4-BE49-F238E27FC236}">
              <a16:creationId xmlns:a16="http://schemas.microsoft.com/office/drawing/2014/main" id="{C13E88D8-CDD2-4EC8-A9D1-E4FF9DA0F609}"/>
            </a:ext>
          </a:extLst>
        </xdr:cNvPr>
        <xdr:cNvSpPr/>
      </xdr:nvSpPr>
      <xdr:spPr>
        <a:xfrm>
          <a:off x="144000" y="6787800"/>
          <a:ext cx="63720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44</xdr:row>
      <xdr:rowOff>58200</xdr:rowOff>
    </xdr:from>
    <xdr:to>
      <xdr:col>0</xdr:col>
      <xdr:colOff>6516000</xdr:colOff>
      <xdr:row>45</xdr:row>
      <xdr:rowOff>2380</xdr:rowOff>
    </xdr:to>
    <xdr:sp macro="" textlink="">
      <xdr:nvSpPr>
        <xdr:cNvPr id="48" name="Forme58">
          <a:extLst>
            <a:ext uri="{FF2B5EF4-FFF2-40B4-BE49-F238E27FC236}">
              <a16:creationId xmlns:a16="http://schemas.microsoft.com/office/drawing/2014/main" id="{9424CE73-1460-4760-80FA-77635776BB5B}"/>
            </a:ext>
          </a:extLst>
        </xdr:cNvPr>
        <xdr:cNvSpPr/>
      </xdr:nvSpPr>
      <xdr:spPr>
        <a:xfrm>
          <a:off x="144000" y="8440200"/>
          <a:ext cx="6372000" cy="13468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144000</xdr:colOff>
      <xdr:row>43</xdr:row>
      <xdr:rowOff>5700</xdr:rowOff>
    </xdr:from>
    <xdr:to>
      <xdr:col>0</xdr:col>
      <xdr:colOff>6516000</xdr:colOff>
      <xdr:row>43</xdr:row>
      <xdr:rowOff>135300</xdr:rowOff>
    </xdr:to>
    <xdr:sp macro="" textlink="">
      <xdr:nvSpPr>
        <xdr:cNvPr id="49" name="Forme59">
          <a:extLst>
            <a:ext uri="{FF2B5EF4-FFF2-40B4-BE49-F238E27FC236}">
              <a16:creationId xmlns:a16="http://schemas.microsoft.com/office/drawing/2014/main" id="{5A12D699-CDE5-4310-83FA-B60CE643EE11}"/>
            </a:ext>
          </a:extLst>
        </xdr:cNvPr>
        <xdr:cNvSpPr/>
      </xdr:nvSpPr>
      <xdr:spPr>
        <a:xfrm>
          <a:off x="144000" y="8197200"/>
          <a:ext cx="63720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2808000</xdr:colOff>
      <xdr:row>43</xdr:row>
      <xdr:rowOff>167700</xdr:rowOff>
    </xdr:from>
    <xdr:to>
      <xdr:col>0</xdr:col>
      <xdr:colOff>4536000</xdr:colOff>
      <xdr:row>44</xdr:row>
      <xdr:rowOff>90600</xdr:rowOff>
    </xdr:to>
    <xdr:sp macro="" textlink="">
      <xdr:nvSpPr>
        <xdr:cNvPr id="50" name="Forme60">
          <a:extLst>
            <a:ext uri="{FF2B5EF4-FFF2-40B4-BE49-F238E27FC236}">
              <a16:creationId xmlns:a16="http://schemas.microsoft.com/office/drawing/2014/main" id="{EC05F96E-3BD1-4BF4-9447-4F529D486EF2}"/>
            </a:ext>
          </a:extLst>
        </xdr:cNvPr>
        <xdr:cNvSpPr/>
      </xdr:nvSpPr>
      <xdr:spPr>
        <a:xfrm>
          <a:off x="2808000" y="8359200"/>
          <a:ext cx="1728000" cy="1134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Date :                       18/11/2025</a:t>
          </a:r>
        </a:p>
      </xdr:txBody>
    </xdr:sp>
    <xdr:clientData/>
  </xdr:twoCellAnchor>
  <xdr:twoCellAnchor editAs="absolute">
    <xdr:from>
      <xdr:col>0</xdr:col>
      <xdr:colOff>468000</xdr:colOff>
      <xdr:row>43</xdr:row>
      <xdr:rowOff>167700</xdr:rowOff>
    </xdr:from>
    <xdr:to>
      <xdr:col>0</xdr:col>
      <xdr:colOff>2340000</xdr:colOff>
      <xdr:row>44</xdr:row>
      <xdr:rowOff>106800</xdr:rowOff>
    </xdr:to>
    <xdr:sp macro="" textlink="">
      <xdr:nvSpPr>
        <xdr:cNvPr id="51" name="Forme61">
          <a:extLst>
            <a:ext uri="{FF2B5EF4-FFF2-40B4-BE49-F238E27FC236}">
              <a16:creationId xmlns:a16="http://schemas.microsoft.com/office/drawing/2014/main" id="{7FA4C932-1109-46A0-A150-87889649DDD1}"/>
            </a:ext>
          </a:extLst>
        </xdr:cNvPr>
        <xdr:cNvSpPr/>
      </xdr:nvSpPr>
      <xdr:spPr>
        <a:xfrm>
          <a:off x="468000" y="8359200"/>
          <a:ext cx="1872000" cy="129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N° d'Affaire :       2025-11</a:t>
          </a:r>
        </a:p>
      </xdr:txBody>
    </xdr:sp>
    <xdr:clientData/>
  </xdr:twoCellAnchor>
  <xdr:twoCellAnchor editAs="absolute">
    <xdr:from>
      <xdr:col>0</xdr:col>
      <xdr:colOff>1620000</xdr:colOff>
      <xdr:row>45</xdr:row>
      <xdr:rowOff>126900</xdr:rowOff>
    </xdr:from>
    <xdr:to>
      <xdr:col>0</xdr:col>
      <xdr:colOff>2340000</xdr:colOff>
      <xdr:row>49</xdr:row>
      <xdr:rowOff>12900</xdr:rowOff>
    </xdr:to>
    <xdr:sp macro="" textlink="">
      <xdr:nvSpPr>
        <xdr:cNvPr id="52" name="Forme62">
          <a:extLst>
            <a:ext uri="{FF2B5EF4-FFF2-40B4-BE49-F238E27FC236}">
              <a16:creationId xmlns:a16="http://schemas.microsoft.com/office/drawing/2014/main" id="{85F0B3E7-C117-40F3-93BA-1D4DF0868527}"/>
            </a:ext>
          </a:extLst>
        </xdr:cNvPr>
        <xdr:cNvSpPr/>
      </xdr:nvSpPr>
      <xdr:spPr>
        <a:xfrm>
          <a:off x="1620000" y="8699400"/>
          <a:ext cx="720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DCE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PHASE</a:t>
          </a:r>
        </a:p>
      </xdr:txBody>
    </xdr:sp>
    <xdr:clientData/>
  </xdr:twoCellAnchor>
  <xdr:twoCellAnchor editAs="absolute">
    <xdr:from>
      <xdr:col>0</xdr:col>
      <xdr:colOff>2340000</xdr:colOff>
      <xdr:row>45</xdr:row>
      <xdr:rowOff>126900</xdr:rowOff>
    </xdr:from>
    <xdr:to>
      <xdr:col>0</xdr:col>
      <xdr:colOff>3096000</xdr:colOff>
      <xdr:row>49</xdr:row>
      <xdr:rowOff>12900</xdr:rowOff>
    </xdr:to>
    <xdr:sp macro="" textlink="">
      <xdr:nvSpPr>
        <xdr:cNvPr id="53" name="Forme63">
          <a:extLst>
            <a:ext uri="{FF2B5EF4-FFF2-40B4-BE49-F238E27FC236}">
              <a16:creationId xmlns:a16="http://schemas.microsoft.com/office/drawing/2014/main" id="{1DB0D51D-3F1A-4124-9390-6EF7F7403A31}"/>
            </a:ext>
          </a:extLst>
        </xdr:cNvPr>
        <xdr:cNvSpPr/>
      </xdr:nvSpPr>
      <xdr:spPr>
        <a:xfrm>
          <a:off x="2340000" y="8699400"/>
          <a:ext cx="756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endParaRPr lang="fr-FR" sz="1000" b="0" i="0">
            <a:solidFill>
              <a:srgbClr val="000000"/>
            </a:solidFill>
            <a:latin typeface="Arial"/>
          </a:endParaRP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LOT</a:t>
          </a:r>
        </a:p>
      </xdr:txBody>
    </xdr:sp>
    <xdr:clientData/>
  </xdr:twoCellAnchor>
  <xdr:twoCellAnchor editAs="absolute">
    <xdr:from>
      <xdr:col>0</xdr:col>
      <xdr:colOff>3096000</xdr:colOff>
      <xdr:row>45</xdr:row>
      <xdr:rowOff>126900</xdr:rowOff>
    </xdr:from>
    <xdr:to>
      <xdr:col>0</xdr:col>
      <xdr:colOff>3816000</xdr:colOff>
      <xdr:row>49</xdr:row>
      <xdr:rowOff>12900</xdr:rowOff>
    </xdr:to>
    <xdr:sp macro="" textlink="">
      <xdr:nvSpPr>
        <xdr:cNvPr id="54" name="Forme64">
          <a:extLst>
            <a:ext uri="{FF2B5EF4-FFF2-40B4-BE49-F238E27FC236}">
              <a16:creationId xmlns:a16="http://schemas.microsoft.com/office/drawing/2014/main" id="{1B442DD4-3FB2-4465-BC1E-120036650B27}"/>
            </a:ext>
          </a:extLst>
        </xdr:cNvPr>
        <xdr:cNvSpPr/>
      </xdr:nvSpPr>
      <xdr:spPr>
        <a:xfrm>
          <a:off x="3096000" y="8699400"/>
          <a:ext cx="720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DPGF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TYPE</a:t>
          </a:r>
        </a:p>
      </xdr:txBody>
    </xdr:sp>
    <xdr:clientData/>
  </xdr:twoCellAnchor>
  <xdr:twoCellAnchor editAs="absolute">
    <xdr:from>
      <xdr:col>0</xdr:col>
      <xdr:colOff>4572000</xdr:colOff>
      <xdr:row>45</xdr:row>
      <xdr:rowOff>126900</xdr:rowOff>
    </xdr:from>
    <xdr:to>
      <xdr:col>0</xdr:col>
      <xdr:colOff>5328000</xdr:colOff>
      <xdr:row>49</xdr:row>
      <xdr:rowOff>12900</xdr:rowOff>
    </xdr:to>
    <xdr:sp macro="" textlink="">
      <xdr:nvSpPr>
        <xdr:cNvPr id="55" name="Forme65">
          <a:extLst>
            <a:ext uri="{FF2B5EF4-FFF2-40B4-BE49-F238E27FC236}">
              <a16:creationId xmlns:a16="http://schemas.microsoft.com/office/drawing/2014/main" id="{B56885BF-3C77-418A-A959-FD197C4648A1}"/>
            </a:ext>
          </a:extLst>
        </xdr:cNvPr>
        <xdr:cNvSpPr/>
      </xdr:nvSpPr>
      <xdr:spPr>
        <a:xfrm>
          <a:off x="4572000" y="8699400"/>
          <a:ext cx="756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400" b="0" i="0">
              <a:solidFill>
                <a:srgbClr val="000000"/>
              </a:solidFill>
              <a:latin typeface="Arial"/>
            </a:rPr>
            <a:t>TZ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ZONE</a:t>
          </a:r>
        </a:p>
      </xdr:txBody>
    </xdr:sp>
    <xdr:clientData/>
  </xdr:twoCellAnchor>
  <xdr:twoCellAnchor editAs="absolute">
    <xdr:from>
      <xdr:col>0</xdr:col>
      <xdr:colOff>5364000</xdr:colOff>
      <xdr:row>45</xdr:row>
      <xdr:rowOff>126900</xdr:rowOff>
    </xdr:from>
    <xdr:to>
      <xdr:col>0</xdr:col>
      <xdr:colOff>6444000</xdr:colOff>
      <xdr:row>49</xdr:row>
      <xdr:rowOff>12900</xdr:rowOff>
    </xdr:to>
    <xdr:sp macro="" textlink="">
      <xdr:nvSpPr>
        <xdr:cNvPr id="56" name="Forme66">
          <a:extLst>
            <a:ext uri="{FF2B5EF4-FFF2-40B4-BE49-F238E27FC236}">
              <a16:creationId xmlns:a16="http://schemas.microsoft.com/office/drawing/2014/main" id="{3CDBD2AB-76A9-4E0F-9FC0-E15E208CD80E}"/>
            </a:ext>
          </a:extLst>
        </xdr:cNvPr>
        <xdr:cNvSpPr/>
      </xdr:nvSpPr>
      <xdr:spPr>
        <a:xfrm>
          <a:off x="5364000" y="8699400"/>
          <a:ext cx="1080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400" b="0" i="0">
              <a:solidFill>
                <a:srgbClr val="000000"/>
              </a:solidFill>
              <a:latin typeface="Arial"/>
            </a:rPr>
            <a:t>-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N° - INDICE</a:t>
          </a:r>
        </a:p>
      </xdr:txBody>
    </xdr:sp>
    <xdr:clientData/>
  </xdr:twoCellAnchor>
  <xdr:twoCellAnchor editAs="absolute">
    <xdr:from>
      <xdr:col>0</xdr:col>
      <xdr:colOff>144000</xdr:colOff>
      <xdr:row>38</xdr:row>
      <xdr:rowOff>148200</xdr:rowOff>
    </xdr:from>
    <xdr:to>
      <xdr:col>0</xdr:col>
      <xdr:colOff>6516000</xdr:colOff>
      <xdr:row>39</xdr:row>
      <xdr:rowOff>87300</xdr:rowOff>
    </xdr:to>
    <xdr:sp macro="" textlink="">
      <xdr:nvSpPr>
        <xdr:cNvPr id="57" name="Forme67">
          <a:extLst>
            <a:ext uri="{FF2B5EF4-FFF2-40B4-BE49-F238E27FC236}">
              <a16:creationId xmlns:a16="http://schemas.microsoft.com/office/drawing/2014/main" id="{995DC29C-AF3F-4DBB-AE45-8399212B2A3D}"/>
            </a:ext>
          </a:extLst>
        </xdr:cNvPr>
        <xdr:cNvSpPr/>
      </xdr:nvSpPr>
      <xdr:spPr>
        <a:xfrm>
          <a:off x="144000" y="7387200"/>
          <a:ext cx="6372000" cy="129600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__________________________________________________________________________________________________________________________</a:t>
          </a:r>
        </a:p>
      </xdr:txBody>
    </xdr:sp>
    <xdr:clientData/>
  </xdr:twoCellAnchor>
  <xdr:twoCellAnchor editAs="absolute">
    <xdr:from>
      <xdr:col>0</xdr:col>
      <xdr:colOff>3852000</xdr:colOff>
      <xdr:row>45</xdr:row>
      <xdr:rowOff>126900</xdr:rowOff>
    </xdr:from>
    <xdr:to>
      <xdr:col>0</xdr:col>
      <xdr:colOff>4572000</xdr:colOff>
      <xdr:row>49</xdr:row>
      <xdr:rowOff>12900</xdr:rowOff>
    </xdr:to>
    <xdr:sp macro="" textlink="">
      <xdr:nvSpPr>
        <xdr:cNvPr id="58" name="Forme68">
          <a:extLst>
            <a:ext uri="{FF2B5EF4-FFF2-40B4-BE49-F238E27FC236}">
              <a16:creationId xmlns:a16="http://schemas.microsoft.com/office/drawing/2014/main" id="{131086FF-54F2-4068-A483-F158283BCBCB}"/>
            </a:ext>
          </a:extLst>
        </xdr:cNvPr>
        <xdr:cNvSpPr/>
      </xdr:nvSpPr>
      <xdr:spPr>
        <a:xfrm>
          <a:off x="3852000" y="8699400"/>
          <a:ext cx="720000" cy="648000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1400" b="0" i="0">
              <a:solidFill>
                <a:srgbClr val="000000"/>
              </a:solidFill>
              <a:latin typeface="Arial"/>
            </a:rPr>
            <a:t>007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NIVEAU</a:t>
          </a:r>
        </a:p>
      </xdr:txBody>
    </xdr:sp>
    <xdr:clientData/>
  </xdr:twoCellAnchor>
  <xdr:twoCellAnchor editAs="absolute">
    <xdr:from>
      <xdr:col>0</xdr:col>
      <xdr:colOff>2417884</xdr:colOff>
      <xdr:row>17</xdr:row>
      <xdr:rowOff>136005</xdr:rowOff>
    </xdr:from>
    <xdr:to>
      <xdr:col>0</xdr:col>
      <xdr:colOff>4757884</xdr:colOff>
      <xdr:row>18</xdr:row>
      <xdr:rowOff>156105</xdr:rowOff>
    </xdr:to>
    <xdr:sp macro="" textlink="">
      <xdr:nvSpPr>
        <xdr:cNvPr id="59" name="Forme54">
          <a:extLst>
            <a:ext uri="{FF2B5EF4-FFF2-40B4-BE49-F238E27FC236}">
              <a16:creationId xmlns:a16="http://schemas.microsoft.com/office/drawing/2014/main" id="{3EE72BFB-7CA3-440F-B482-671E45E1A418}"/>
            </a:ext>
          </a:extLst>
        </xdr:cNvPr>
        <xdr:cNvSpPr/>
      </xdr:nvSpPr>
      <xdr:spPr>
        <a:xfrm>
          <a:off x="2417884" y="3374505"/>
          <a:ext cx="2340000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PROPRIETAIRE</a:t>
          </a:r>
          <a:r>
            <a:rPr lang="fr-FR" sz="800" b="1" i="0" baseline="0">
              <a:solidFill>
                <a:srgbClr val="000000"/>
              </a:solidFill>
              <a:latin typeface="Arial"/>
            </a:rPr>
            <a:t> - BAILLEUR</a:t>
          </a:r>
          <a:endParaRPr lang="fr-FR" sz="800" b="1" i="0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244078</xdr:colOff>
      <xdr:row>18</xdr:row>
      <xdr:rowOff>130969</xdr:rowOff>
    </xdr:from>
    <xdr:to>
      <xdr:col>0</xdr:col>
      <xdr:colOff>2260078</xdr:colOff>
      <xdr:row>21</xdr:row>
      <xdr:rowOff>142669</xdr:rowOff>
    </xdr:to>
    <xdr:sp macro="" textlink="">
      <xdr:nvSpPr>
        <xdr:cNvPr id="60" name="Forme35">
          <a:extLst>
            <a:ext uri="{FF2B5EF4-FFF2-40B4-BE49-F238E27FC236}">
              <a16:creationId xmlns:a16="http://schemas.microsoft.com/office/drawing/2014/main" id="{0DA3ADBF-0AE3-4D6A-9786-1634BDCE55C2}"/>
            </a:ext>
          </a:extLst>
        </xdr:cNvPr>
        <xdr:cNvSpPr/>
      </xdr:nvSpPr>
      <xdr:spPr>
        <a:xfrm>
          <a:off x="244078" y="3559969"/>
          <a:ext cx="2016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CNAC GP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120 rue Saint Martin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75004 Paris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Tél. : 01 44</a:t>
          </a:r>
          <a:r>
            <a:rPr lang="fr-FR" sz="800" b="0" i="0" baseline="0">
              <a:solidFill>
                <a:srgbClr val="000000"/>
              </a:solidFill>
              <a:latin typeface="Arial"/>
            </a:rPr>
            <a:t> 78 12 33 </a:t>
          </a:r>
          <a:endParaRPr lang="fr-FR" sz="800" b="0" i="0">
            <a:solidFill>
              <a:srgbClr val="000000"/>
            </a:solidFill>
            <a:latin typeface="Arial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4446273</xdr:colOff>
      <xdr:row>18</xdr:row>
      <xdr:rowOff>115442</xdr:rowOff>
    </xdr:from>
    <xdr:to>
      <xdr:col>0</xdr:col>
      <xdr:colOff>6348090</xdr:colOff>
      <xdr:row>21</xdr:row>
      <xdr:rowOff>128587</xdr:rowOff>
    </xdr:to>
    <xdr:sp macro="" textlink="">
      <xdr:nvSpPr>
        <xdr:cNvPr id="61" name="Forme6">
          <a:extLst>
            <a:ext uri="{FF2B5EF4-FFF2-40B4-BE49-F238E27FC236}">
              <a16:creationId xmlns:a16="http://schemas.microsoft.com/office/drawing/2014/main" id="{1E4CD092-1D18-40F5-B61B-7D7CD99FFC44}"/>
            </a:ext>
          </a:extLst>
        </xdr:cNvPr>
        <xdr:cNvSpPr/>
      </xdr:nvSpPr>
      <xdr:spPr>
        <a:xfrm>
          <a:off x="4446273" y="3544442"/>
          <a:ext cx="1901817" cy="584645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MAYA ADVISORS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99</a:t>
          </a:r>
          <a:r>
            <a:rPr lang="fr-FR" sz="800" b="0" i="0" baseline="0">
              <a:solidFill>
                <a:srgbClr val="000000"/>
              </a:solidFill>
              <a:latin typeface="Arial"/>
            </a:rPr>
            <a:t> boulevard de la Reine</a:t>
          </a:r>
          <a:endParaRPr lang="fr-FR" sz="800" b="0" i="0">
            <a:solidFill>
              <a:srgbClr val="000000"/>
            </a:solidFill>
            <a:latin typeface="Arial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78000 - Versailles</a:t>
          </a:r>
        </a:p>
      </xdr:txBody>
    </xdr:sp>
    <xdr:clientData/>
  </xdr:twoCellAnchor>
  <xdr:twoCellAnchor editAs="absolute">
    <xdr:from>
      <xdr:col>0</xdr:col>
      <xdr:colOff>4451471</xdr:colOff>
      <xdr:row>17</xdr:row>
      <xdr:rowOff>139577</xdr:rowOff>
    </xdr:from>
    <xdr:to>
      <xdr:col>0</xdr:col>
      <xdr:colOff>6411517</xdr:colOff>
      <xdr:row>18</xdr:row>
      <xdr:rowOff>159677</xdr:rowOff>
    </xdr:to>
    <xdr:sp macro="" textlink="">
      <xdr:nvSpPr>
        <xdr:cNvPr id="62" name="Forme54">
          <a:extLst>
            <a:ext uri="{FF2B5EF4-FFF2-40B4-BE49-F238E27FC236}">
              <a16:creationId xmlns:a16="http://schemas.microsoft.com/office/drawing/2014/main" id="{4F0E4C70-D373-44D2-9B13-7FCB53A0D484}"/>
            </a:ext>
          </a:extLst>
        </xdr:cNvPr>
        <xdr:cNvSpPr/>
      </xdr:nvSpPr>
      <xdr:spPr>
        <a:xfrm>
          <a:off x="4451471" y="3378077"/>
          <a:ext cx="1960046" cy="2106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ASSISTANT MAITRE D'OUVRAGE</a:t>
          </a:r>
        </a:p>
      </xdr:txBody>
    </xdr:sp>
    <xdr:clientData/>
  </xdr:twoCellAnchor>
  <xdr:twoCellAnchor editAs="absolute">
    <xdr:from>
      <xdr:col>0</xdr:col>
      <xdr:colOff>2488406</xdr:colOff>
      <xdr:row>21</xdr:row>
      <xdr:rowOff>160734</xdr:rowOff>
    </xdr:from>
    <xdr:to>
      <xdr:col>0</xdr:col>
      <xdr:colOff>4504406</xdr:colOff>
      <xdr:row>24</xdr:row>
      <xdr:rowOff>172434</xdr:rowOff>
    </xdr:to>
    <xdr:sp macro="" textlink="">
      <xdr:nvSpPr>
        <xdr:cNvPr id="64" name="Forme35">
          <a:extLst>
            <a:ext uri="{FF2B5EF4-FFF2-40B4-BE49-F238E27FC236}">
              <a16:creationId xmlns:a16="http://schemas.microsoft.com/office/drawing/2014/main" id="{75F49B01-9461-492F-8D47-3659C8C0580C}"/>
            </a:ext>
          </a:extLst>
        </xdr:cNvPr>
        <xdr:cNvSpPr/>
      </xdr:nvSpPr>
      <xdr:spPr>
        <a:xfrm>
          <a:off x="2488406" y="4161234"/>
          <a:ext cx="2016000" cy="583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Arial"/>
            </a:rPr>
            <a:t>BTP CONSULTANTS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460 La Courtine - Le Central II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93160 Noisy-le-Grand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Tél. : 01 85 09 20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3351608</xdr:colOff>
      <xdr:row>21</xdr:row>
      <xdr:rowOff>154781</xdr:rowOff>
    </xdr:from>
    <xdr:to>
      <xdr:col>0</xdr:col>
      <xdr:colOff>4433577</xdr:colOff>
      <xdr:row>22</xdr:row>
      <xdr:rowOff>142481</xdr:rowOff>
    </xdr:to>
    <xdr:sp macro="" textlink="">
      <xdr:nvSpPr>
        <xdr:cNvPr id="65" name="Forme38">
          <a:extLst>
            <a:ext uri="{FF2B5EF4-FFF2-40B4-BE49-F238E27FC236}">
              <a16:creationId xmlns:a16="http://schemas.microsoft.com/office/drawing/2014/main" id="{3A1EF9BA-C990-4860-8944-6464D3FC7835}"/>
            </a:ext>
          </a:extLst>
        </xdr:cNvPr>
        <xdr:cNvSpPr/>
      </xdr:nvSpPr>
      <xdr:spPr>
        <a:xfrm>
          <a:off x="3351608" y="4155281"/>
          <a:ext cx="1081969" cy="178200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r"/>
          <a:r>
            <a:rPr lang="fr-FR" sz="700" b="0" i="1">
              <a:solidFill>
                <a:srgbClr val="000000"/>
              </a:solidFill>
              <a:latin typeface="Arial"/>
            </a:rPr>
            <a:t>Bureau de contrôle</a:t>
          </a:r>
          <a:endParaRPr sz="800">
            <a:solidFill>
              <a:srgbClr val="000000"/>
            </a:solidFill>
            <a:latin typeface="Gotham Light"/>
          </a:endParaRPr>
        </a:p>
      </xdr:txBody>
    </xdr:sp>
    <xdr:clientData/>
  </xdr:twoCellAnchor>
  <xdr:twoCellAnchor>
    <xdr:from>
      <xdr:col>0</xdr:col>
      <xdr:colOff>1139427</xdr:colOff>
      <xdr:row>40</xdr:row>
      <xdr:rowOff>17859</xdr:rowOff>
    </xdr:from>
    <xdr:to>
      <xdr:col>0</xdr:col>
      <xdr:colOff>5679280</xdr:colOff>
      <xdr:row>42</xdr:row>
      <xdr:rowOff>113109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13BCBF2-1043-93BF-9F6E-2E1555248BBC}"/>
            </a:ext>
            <a:ext uri="{147F2762-F138-4A5C-976F-8EAC2B608ADB}">
              <a16:predDERef xmlns:a16="http://schemas.microsoft.com/office/drawing/2014/main" pred="{3A1EF9BA-C990-4860-8944-6464D3FC7835}"/>
            </a:ext>
          </a:extLst>
        </xdr:cNvPr>
        <xdr:cNvSpPr txBox="1"/>
      </xdr:nvSpPr>
      <xdr:spPr>
        <a:xfrm>
          <a:off x="1139427" y="7637859"/>
          <a:ext cx="4539853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ctr"/>
          <a:r>
            <a:rPr lang="en-US" sz="24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TCE Reserves</a:t>
          </a:r>
          <a:r>
            <a:rPr lang="en-US" sz="2400" b="0" i="0" u="none" strike="noStrike" baseline="0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BK et Bureaux SPAV</a:t>
          </a:r>
          <a:endParaRPr lang="en-US" sz="24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72000</xdr:colOff>
      <xdr:row>0</xdr:row>
      <xdr:rowOff>113400</xdr:rowOff>
    </xdr:from>
    <xdr:to>
      <xdr:col>6</xdr:col>
      <xdr:colOff>3960</xdr:colOff>
      <xdr:row>0</xdr:row>
      <xdr:rowOff>800100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34940" y="113400"/>
          <a:ext cx="6104160" cy="686700"/>
        </a:xfrm>
        <a:prstGeom prst="rect">
          <a:avLst/>
        </a:prstGeom>
        <a:solidFill>
          <a:srgbClr val="B61918"/>
        </a:solidFill>
        <a:ln w="3175">
          <a:solidFill>
            <a:srgbClr val="B61918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B61918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marL="0" indent="0" algn="l"/>
          <a:r>
            <a:rPr lang="en-US" sz="800" b="1" i="0">
              <a:solidFill>
                <a:srgbClr val="FFFFFF"/>
              </a:solidFill>
              <a:latin typeface="MS Shell Dlg" panose="020B0604020202020204" pitchFamily="34" charset="0"/>
              <a:ea typeface="MS Shell Dlg" panose="020B0604020202020204" pitchFamily="34" charset="0"/>
              <a:cs typeface="MS Shell Dlg" panose="020B0604020202020204" pitchFamily="34" charset="0"/>
            </a:rPr>
            <a:t>LUMIERE - GARONNE - R+7 - Reserve BK et</a:t>
          </a:r>
          <a:r>
            <a:rPr lang="en-US" sz="800" b="1" i="0" baseline="0">
              <a:solidFill>
                <a:srgbClr val="FFFFFF"/>
              </a:solidFill>
              <a:latin typeface="MS Shell Dlg" panose="020B0604020202020204" pitchFamily="34" charset="0"/>
              <a:ea typeface="MS Shell Dlg" panose="020B0604020202020204" pitchFamily="34" charset="0"/>
              <a:cs typeface="MS Shell Dlg" panose="020B0604020202020204" pitchFamily="34" charset="0"/>
            </a:rPr>
            <a:t> Bureaux SPAV</a:t>
          </a:r>
          <a:endParaRPr lang="en-US" sz="800" b="1" i="0">
            <a:solidFill>
              <a:srgbClr val="FFFFFF"/>
            </a:solidFill>
            <a:latin typeface="MS Shell Dlg" panose="020B0604020202020204" pitchFamily="34" charset="0"/>
            <a:ea typeface="MS Shell Dlg" panose="020B0604020202020204" pitchFamily="34" charset="0"/>
            <a:cs typeface="MS Shell Dlg" panose="020B0604020202020204" pitchFamily="34" charset="0"/>
          </a:endParaRPr>
        </a:p>
        <a:p>
          <a:pPr marL="0" indent="0" algn="l"/>
          <a:r>
            <a:rPr lang="en-US" sz="800" b="1" i="0">
              <a:solidFill>
                <a:srgbClr val="FFFFFF"/>
              </a:solidFill>
              <a:latin typeface="MS Shell Dlg" panose="020B0604020202020204" pitchFamily="34" charset="0"/>
              <a:ea typeface="MS Shell Dlg" panose="020B0604020202020204" pitchFamily="34" charset="0"/>
              <a:cs typeface="MS Shell Dlg" panose="020B0604020202020204" pitchFamily="34" charset="0"/>
            </a:rPr>
            <a:t>Immeuble Lumière 40 avenue des Terroirs de France - 75012 Paris</a:t>
          </a:r>
          <a:endParaRPr lang="en-US" sz="800" b="1" i="0">
            <a:solidFill>
              <a:srgbClr val="FFFFFF"/>
            </a:solidFill>
            <a:latin typeface="Arial Narrow" panose="020B06060202020A0204" pitchFamily="34" charset="0"/>
          </a:endParaRPr>
        </a:p>
        <a:p>
          <a:pPr marL="0" indent="0" algn="l"/>
          <a:endParaRPr lang="en-US" sz="1000" b="1" i="0">
            <a:solidFill>
              <a:srgbClr val="FFFFFF"/>
            </a:solidFill>
            <a:latin typeface="MS Shell Dlg" panose="020B0604020202020204" pitchFamily="34" charset="0"/>
            <a:ea typeface="MS Shell Dlg" panose="020B0604020202020204" pitchFamily="34" charset="0"/>
            <a:cs typeface="MS Shell Dlg" panose="020B0604020202020204" pitchFamily="34" charset="0"/>
          </a:endParaRPr>
        </a:p>
        <a:p>
          <a:pPr marL="0" indent="0" algn="l"/>
          <a:r>
            <a:rPr lang="en-US" sz="1000" b="1" i="0">
              <a:solidFill>
                <a:srgbClr val="FFFFFF"/>
              </a:solidFill>
              <a:latin typeface="MS Shell Dlg" panose="020B0604020202020204" pitchFamily="34" charset="0"/>
              <a:ea typeface="MS Shell Dlg" panose="020B0604020202020204" pitchFamily="34" charset="0"/>
              <a:cs typeface="MS Shell Dlg" panose="020B0604020202020204" pitchFamily="34" charset="0"/>
            </a:rPr>
            <a:t>Lot </a:t>
          </a:r>
          <a:r>
            <a:rPr lang="en-US" sz="1000" b="1" i="0" baseline="0">
              <a:solidFill>
                <a:srgbClr val="FFFFFF"/>
              </a:solidFill>
              <a:latin typeface="MS Shell Dlg" panose="020B0604020202020204" pitchFamily="34" charset="0"/>
              <a:ea typeface="MS Shell Dlg" panose="020B0604020202020204" pitchFamily="34" charset="0"/>
              <a:cs typeface="MS Shell Dlg" panose="020B0604020202020204" pitchFamily="34" charset="0"/>
            </a:rPr>
            <a:t> TCE N7 Reserve BK et Reprise Bureaux SPAV</a:t>
          </a:r>
          <a:endParaRPr lang="en-US" sz="800" b="1" i="0">
            <a:solidFill>
              <a:srgbClr val="000000"/>
            </a:solidFill>
            <a:latin typeface="MS Shell Dlg" panose="020B0604020202020204" pitchFamily="34" charset="0"/>
            <a:ea typeface="MS Shell Dlg" panose="020B0604020202020204" pitchFamily="34" charset="0"/>
            <a:cs typeface="MS Shell Dlg" panose="020B0604020202020204" pitchFamily="34" charset="0"/>
          </a:endParaRPr>
        </a:p>
        <a:p>
          <a:pPr marL="0" indent="0" algn="l"/>
          <a:endParaRPr lang="en-US" sz="800">
            <a:solidFill>
              <a:srgbClr val="000000"/>
            </a:solidFill>
            <a:latin typeface="MS Shell Dlg" panose="020B0604020202020204" pitchFamily="34" charset="0"/>
            <a:ea typeface="MS Shell Dlg" panose="020B0604020202020204" pitchFamily="34" charset="0"/>
            <a:cs typeface="MS Shell Dlg" panose="020B0604020202020204" pitchFamily="34" charset="0"/>
          </a:endParaRPr>
        </a:p>
      </xdr:txBody>
    </xdr:sp>
    <xdr:clientData/>
  </xdr:twoCellAnchor>
  <xdr:twoCellAnchor editAs="absolute">
    <xdr:from>
      <xdr:col>4</xdr:col>
      <xdr:colOff>363960</xdr:colOff>
      <xdr:row>0</xdr:row>
      <xdr:rowOff>275400</xdr:rowOff>
    </xdr:from>
    <xdr:to>
      <xdr:col>5</xdr:col>
      <xdr:colOff>692640</xdr:colOff>
      <xdr:row>0</xdr:row>
      <xdr:rowOff>534600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491800" y="275400"/>
          <a:ext cx="1020600" cy="259200"/>
        </a:xfrm>
        <a:prstGeom prst="roundRect">
          <a:avLst>
            <a:gd name="adj" fmla="val 6670"/>
          </a:avLst>
        </a:prstGeom>
        <a:solidFill>
          <a:srgbClr val="0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ctr"/>
          <a:r>
            <a:rPr lang="fr-FR" sz="900" b="1" i="0">
              <a:solidFill>
                <a:srgbClr val="FFFFFF"/>
              </a:solidFill>
              <a:latin typeface="MS Shell Dlg"/>
            </a:rPr>
            <a:t>DPGF</a:t>
          </a:r>
        </a:p>
      </xdr:txBody>
    </xdr:sp>
    <xdr:clientData/>
  </xdr:twoCellAnchor>
  <xdr:twoCellAnchor editAs="absolute">
    <xdr:from>
      <xdr:col>0</xdr:col>
      <xdr:colOff>0</xdr:colOff>
      <xdr:row>0</xdr:row>
      <xdr:rowOff>210047</xdr:rowOff>
    </xdr:from>
    <xdr:to>
      <xdr:col>1</xdr:col>
      <xdr:colOff>0</xdr:colOff>
      <xdr:row>0</xdr:row>
      <xdr:rowOff>599953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0" y="210047"/>
          <a:ext cx="17" cy="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1CCD9-CC9E-455F-8D83-56AD5F23CBEA}">
  <sheetPr>
    <pageSetUpPr fitToPage="1"/>
  </sheetPr>
  <dimension ref="A50"/>
  <sheetViews>
    <sheetView showGridLines="0" view="pageBreakPreview" topLeftCell="A34" zoomScale="160" zoomScaleNormal="100" zoomScaleSheetLayoutView="160" workbookViewId="0">
      <selection activeCell="E10" sqref="E10"/>
    </sheetView>
  </sheetViews>
  <sheetFormatPr baseColWidth="10" defaultColWidth="10.7109375" defaultRowHeight="15" x14ac:dyDescent="0.25"/>
  <cols>
    <col min="1" max="1" width="99.42578125" customWidth="1"/>
    <col min="2" max="2" width="10.7109375" customWidth="1"/>
  </cols>
  <sheetData>
    <row r="50" ht="32.25" customHeight="1" x14ac:dyDescent="0.25"/>
  </sheetData>
  <printOptions horizontalCentered="1"/>
  <pageMargins left="0.06" right="0.06" top="0.06" bottom="0.06" header="0.76" footer="0.7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09E48-5D4F-4D78-B2C5-97237DD79477}">
  <sheetPr>
    <pageSetUpPr fitToPage="1"/>
  </sheetPr>
  <dimension ref="A1:ZZ217"/>
  <sheetViews>
    <sheetView showGridLines="0" tabSelected="1" view="pageBreakPreview" zoomScale="160" zoomScaleNormal="100" zoomScaleSheetLayoutView="16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I18" sqref="I18"/>
    </sheetView>
  </sheetViews>
  <sheetFormatPr baseColWidth="10" defaultColWidth="10.7109375" defaultRowHeight="15" x14ac:dyDescent="0.25"/>
  <cols>
    <col min="1" max="1" width="9.7109375" customWidth="1"/>
    <col min="2" max="2" width="51.28515625" customWidth="1"/>
    <col min="3" max="3" width="4.7109375" customWidth="1"/>
    <col min="4" max="4" width="10.7109375" customWidth="1"/>
    <col min="5" max="5" width="10.7109375" style="25" customWidth="1"/>
    <col min="6" max="6" width="12.7109375" style="25" customWidth="1"/>
    <col min="7" max="7" width="10.7109375" customWidth="1"/>
    <col min="701" max="703" width="10.7109375" customWidth="1"/>
  </cols>
  <sheetData>
    <row r="1" spans="1:702" ht="66.599999999999994" customHeight="1" x14ac:dyDescent="0.25">
      <c r="A1" s="154"/>
      <c r="B1" s="155"/>
      <c r="C1" s="155"/>
      <c r="D1" s="155"/>
      <c r="E1" s="155"/>
      <c r="F1" s="156"/>
    </row>
    <row r="2" spans="1:702" x14ac:dyDescent="0.25">
      <c r="A2" s="1"/>
      <c r="B2" s="2"/>
      <c r="C2" s="3" t="s">
        <v>0</v>
      </c>
      <c r="D2" s="4" t="s">
        <v>1</v>
      </c>
      <c r="E2" s="15" t="s">
        <v>2</v>
      </c>
      <c r="F2" s="16" t="s">
        <v>3</v>
      </c>
    </row>
    <row r="3" spans="1:702" s="54" customFormat="1" ht="15.75" x14ac:dyDescent="0.25">
      <c r="A3" s="58"/>
      <c r="B3" s="59" t="s">
        <v>15</v>
      </c>
      <c r="C3" s="60"/>
      <c r="D3" s="60"/>
      <c r="E3" s="19"/>
      <c r="F3" s="20"/>
      <c r="ZY3" s="54" t="s">
        <v>4</v>
      </c>
      <c r="ZZ3" s="62" t="s">
        <v>5</v>
      </c>
    </row>
    <row r="4" spans="1:702" s="54" customFormat="1" x14ac:dyDescent="0.25">
      <c r="A4" s="73"/>
      <c r="B4" s="27"/>
      <c r="C4" s="60"/>
      <c r="D4" s="60"/>
      <c r="E4" s="19"/>
      <c r="F4" s="22"/>
      <c r="G4" s="28"/>
    </row>
    <row r="5" spans="1:702" s="54" customFormat="1" x14ac:dyDescent="0.25">
      <c r="A5" s="74">
        <v>1</v>
      </c>
      <c r="B5" s="75" t="s">
        <v>15</v>
      </c>
      <c r="C5" s="60"/>
      <c r="D5" s="60"/>
      <c r="E5" s="19"/>
      <c r="F5" s="20"/>
      <c r="ZY5" s="54" t="s">
        <v>6</v>
      </c>
      <c r="ZZ5" s="62"/>
    </row>
    <row r="6" spans="1:702" s="54" customFormat="1" x14ac:dyDescent="0.25">
      <c r="A6" s="78" t="s">
        <v>20</v>
      </c>
      <c r="B6" s="79" t="s">
        <v>16</v>
      </c>
      <c r="C6" s="63" t="s">
        <v>17</v>
      </c>
      <c r="D6" s="64"/>
      <c r="E6" s="21"/>
      <c r="F6" s="22">
        <f>ROUND(D6*E6,2)</f>
        <v>0</v>
      </c>
      <c r="ZY6" s="54" t="s">
        <v>9</v>
      </c>
      <c r="ZZ6" s="62" t="s">
        <v>10</v>
      </c>
    </row>
    <row r="7" spans="1:702" s="54" customFormat="1" x14ac:dyDescent="0.25">
      <c r="A7" s="78" t="s">
        <v>21</v>
      </c>
      <c r="B7" s="79" t="s">
        <v>18</v>
      </c>
      <c r="C7" s="63" t="s">
        <v>17</v>
      </c>
      <c r="D7" s="64"/>
      <c r="E7" s="21"/>
      <c r="F7" s="22">
        <f>ROUND(D7*E7,2)</f>
        <v>0</v>
      </c>
      <c r="ZY7" s="54" t="s">
        <v>9</v>
      </c>
      <c r="ZZ7" s="62" t="s">
        <v>10</v>
      </c>
    </row>
    <row r="8" spans="1:702" s="109" customFormat="1" x14ac:dyDescent="0.25">
      <c r="A8" s="168"/>
      <c r="B8" s="79"/>
      <c r="C8" s="122"/>
      <c r="D8" s="123"/>
      <c r="E8" s="21"/>
      <c r="F8" s="22"/>
      <c r="ZZ8" s="117"/>
    </row>
    <row r="9" spans="1:702" s="54" customFormat="1" x14ac:dyDescent="0.25">
      <c r="A9" s="69"/>
      <c r="B9" s="70" t="s">
        <v>19</v>
      </c>
      <c r="C9" s="60"/>
      <c r="D9" s="60"/>
      <c r="E9" s="19"/>
      <c r="F9" s="23">
        <f>F6+F7</f>
        <v>0</v>
      </c>
      <c r="G9" s="72"/>
      <c r="ZY9" s="54" t="s">
        <v>11</v>
      </c>
    </row>
    <row r="10" spans="1:702" x14ac:dyDescent="0.25">
      <c r="A10" s="86"/>
      <c r="B10" s="84"/>
      <c r="C10" s="5"/>
      <c r="D10" s="5"/>
      <c r="E10" s="17"/>
      <c r="F10" s="18"/>
    </row>
    <row r="11" spans="1:702" s="109" customFormat="1" ht="18.75" x14ac:dyDescent="0.25">
      <c r="A11" s="157" t="s">
        <v>251</v>
      </c>
      <c r="B11" s="158"/>
      <c r="C11" s="158"/>
      <c r="D11" s="158"/>
      <c r="E11" s="158"/>
      <c r="F11" s="159"/>
    </row>
    <row r="12" spans="1:702" s="109" customFormat="1" x14ac:dyDescent="0.25">
      <c r="A12" s="138"/>
      <c r="B12" s="139"/>
      <c r="C12" s="115"/>
      <c r="D12" s="115"/>
      <c r="E12" s="19"/>
      <c r="F12" s="20"/>
    </row>
    <row r="13" spans="1:702" s="54" customFormat="1" ht="15.75" x14ac:dyDescent="0.25">
      <c r="A13" s="58"/>
      <c r="B13" s="59" t="s">
        <v>32</v>
      </c>
      <c r="C13" s="60"/>
      <c r="D13" s="60"/>
      <c r="E13" s="19"/>
      <c r="F13" s="20"/>
      <c r="ZY13" s="54" t="s">
        <v>4</v>
      </c>
      <c r="ZZ13" s="62" t="s">
        <v>5</v>
      </c>
    </row>
    <row r="14" spans="1:702" s="54" customFormat="1" x14ac:dyDescent="0.25">
      <c r="A14" s="73"/>
      <c r="B14" s="27"/>
      <c r="C14" s="60"/>
      <c r="D14" s="60"/>
      <c r="E14" s="19"/>
      <c r="F14" s="22"/>
      <c r="G14" s="28"/>
    </row>
    <row r="15" spans="1:702" s="54" customFormat="1" x14ac:dyDescent="0.25">
      <c r="A15" s="74">
        <v>2</v>
      </c>
      <c r="B15" s="75" t="s">
        <v>25</v>
      </c>
      <c r="C15" s="60"/>
      <c r="D15" s="60"/>
      <c r="E15" s="60"/>
      <c r="F15" s="61"/>
      <c r="ZY15" s="54" t="s">
        <v>6</v>
      </c>
      <c r="ZZ15" s="62"/>
    </row>
    <row r="16" spans="1:702" s="54" customFormat="1" x14ac:dyDescent="0.25">
      <c r="A16" s="76" t="s">
        <v>39</v>
      </c>
      <c r="B16" s="77" t="s">
        <v>27</v>
      </c>
      <c r="C16" s="60"/>
      <c r="D16" s="60"/>
      <c r="E16" s="60"/>
      <c r="F16" s="61"/>
      <c r="ZY16" s="54" t="s">
        <v>23</v>
      </c>
      <c r="ZZ16" s="62"/>
    </row>
    <row r="17" spans="1:702" s="54" customFormat="1" x14ac:dyDescent="0.25">
      <c r="A17" s="80" t="s">
        <v>40</v>
      </c>
      <c r="B17" s="81" t="s">
        <v>31</v>
      </c>
      <c r="C17" s="63" t="s">
        <v>17</v>
      </c>
      <c r="D17" s="64"/>
      <c r="E17" s="64">
        <v>0</v>
      </c>
      <c r="F17" s="65">
        <f>ROUND(D17*E17,2)</f>
        <v>0</v>
      </c>
      <c r="ZY17" s="54" t="s">
        <v>9</v>
      </c>
      <c r="ZZ17" s="62" t="s">
        <v>28</v>
      </c>
    </row>
    <row r="18" spans="1:702" s="109" customFormat="1" x14ac:dyDescent="0.25">
      <c r="A18" s="165"/>
      <c r="B18" s="81"/>
      <c r="C18" s="122"/>
      <c r="D18" s="123"/>
      <c r="E18" s="123"/>
      <c r="F18" s="124"/>
      <c r="ZZ18" s="117"/>
    </row>
    <row r="19" spans="1:702" s="54" customFormat="1" x14ac:dyDescent="0.25">
      <c r="A19" s="69"/>
      <c r="B19" s="70" t="s">
        <v>30</v>
      </c>
      <c r="C19" s="60"/>
      <c r="D19" s="60"/>
      <c r="E19" s="60"/>
      <c r="F19" s="71">
        <f>SUBTOTAL(109,F16:F17)</f>
        <v>0</v>
      </c>
      <c r="G19" s="72"/>
      <c r="ZY19" s="54" t="s">
        <v>11</v>
      </c>
    </row>
    <row r="20" spans="1:702" s="54" customFormat="1" x14ac:dyDescent="0.25">
      <c r="A20" s="55"/>
      <c r="B20" s="56"/>
      <c r="C20" s="57"/>
      <c r="D20" s="57"/>
      <c r="E20" s="17"/>
      <c r="F20" s="18"/>
    </row>
    <row r="21" spans="1:702" s="54" customFormat="1" ht="15.75" x14ac:dyDescent="0.25">
      <c r="A21" s="58"/>
      <c r="B21" s="59" t="s">
        <v>33</v>
      </c>
      <c r="C21" s="60"/>
      <c r="D21" s="60"/>
      <c r="E21" s="19"/>
      <c r="F21" s="20"/>
      <c r="ZY21" s="54" t="s">
        <v>4</v>
      </c>
      <c r="ZZ21" s="62" t="s">
        <v>5</v>
      </c>
    </row>
    <row r="22" spans="1:702" s="54" customFormat="1" x14ac:dyDescent="0.25">
      <c r="A22" s="73"/>
      <c r="B22" s="27"/>
      <c r="C22" s="60"/>
      <c r="D22" s="60"/>
      <c r="E22" s="19"/>
      <c r="F22" s="22"/>
      <c r="G22" s="28"/>
    </row>
    <row r="23" spans="1:702" s="54" customFormat="1" x14ac:dyDescent="0.25">
      <c r="A23" s="74">
        <v>3</v>
      </c>
      <c r="B23" s="75" t="s">
        <v>34</v>
      </c>
      <c r="C23" s="60"/>
      <c r="D23" s="60"/>
      <c r="E23" s="60"/>
      <c r="F23" s="61"/>
      <c r="ZY23" s="54" t="s">
        <v>6</v>
      </c>
      <c r="ZZ23" s="62"/>
    </row>
    <row r="24" spans="1:702" s="54" customFormat="1" x14ac:dyDescent="0.25">
      <c r="A24" s="76" t="s">
        <v>7</v>
      </c>
      <c r="B24" s="77" t="s">
        <v>35</v>
      </c>
      <c r="C24" s="60"/>
      <c r="D24" s="60"/>
      <c r="E24" s="60"/>
      <c r="F24" s="61"/>
      <c r="ZY24" s="54" t="s">
        <v>23</v>
      </c>
      <c r="ZZ24" s="62"/>
    </row>
    <row r="25" spans="1:702" s="54" customFormat="1" x14ac:dyDescent="0.25">
      <c r="A25" s="80" t="s">
        <v>41</v>
      </c>
      <c r="B25" s="81" t="s">
        <v>36</v>
      </c>
      <c r="C25" s="63" t="s">
        <v>37</v>
      </c>
      <c r="D25" s="64"/>
      <c r="E25" s="64">
        <v>0</v>
      </c>
      <c r="F25" s="65">
        <f>ROUND(D25*E25,2)</f>
        <v>0</v>
      </c>
      <c r="ZY25" s="54" t="s">
        <v>9</v>
      </c>
      <c r="ZZ25" s="62" t="s">
        <v>28</v>
      </c>
    </row>
    <row r="26" spans="1:702" s="109" customFormat="1" x14ac:dyDescent="0.25">
      <c r="A26" s="165"/>
      <c r="B26" s="81"/>
      <c r="C26" s="122"/>
      <c r="D26" s="123"/>
      <c r="E26" s="123"/>
      <c r="F26" s="124"/>
      <c r="ZZ26" s="117"/>
    </row>
    <row r="27" spans="1:702" s="54" customFormat="1" x14ac:dyDescent="0.25">
      <c r="A27" s="69"/>
      <c r="B27" s="70" t="s">
        <v>38</v>
      </c>
      <c r="C27" s="60"/>
      <c r="D27" s="60"/>
      <c r="E27" s="60"/>
      <c r="F27" s="71">
        <f>SUBTOTAL(109,F24:F25)</f>
        <v>0</v>
      </c>
      <c r="G27" s="72"/>
      <c r="ZY27" s="54" t="s">
        <v>11</v>
      </c>
    </row>
    <row r="28" spans="1:702" s="54" customFormat="1" x14ac:dyDescent="0.25">
      <c r="A28" s="55"/>
      <c r="B28" s="56"/>
      <c r="C28" s="57"/>
      <c r="D28" s="57"/>
      <c r="E28" s="17"/>
      <c r="F28" s="18"/>
    </row>
    <row r="29" spans="1:702" s="54" customFormat="1" x14ac:dyDescent="0.25">
      <c r="A29" s="74">
        <v>4</v>
      </c>
      <c r="B29" s="75" t="s">
        <v>42</v>
      </c>
      <c r="C29" s="60"/>
      <c r="D29" s="60"/>
      <c r="E29" s="60"/>
      <c r="F29" s="61"/>
      <c r="ZY29" s="54" t="s">
        <v>6</v>
      </c>
      <c r="ZZ29" s="62"/>
    </row>
    <row r="30" spans="1:702" s="54" customFormat="1" x14ac:dyDescent="0.25">
      <c r="A30" s="76" t="s">
        <v>22</v>
      </c>
      <c r="B30" s="77" t="s">
        <v>44</v>
      </c>
      <c r="C30" s="60"/>
      <c r="D30" s="60"/>
      <c r="E30" s="60"/>
      <c r="F30" s="61"/>
      <c r="ZY30" s="54" t="s">
        <v>23</v>
      </c>
      <c r="ZZ30" s="62"/>
    </row>
    <row r="31" spans="1:702" s="54" customFormat="1" x14ac:dyDescent="0.25">
      <c r="A31" s="78" t="s">
        <v>24</v>
      </c>
      <c r="B31" s="79" t="s">
        <v>45</v>
      </c>
      <c r="C31" s="63" t="s">
        <v>46</v>
      </c>
      <c r="D31" s="64"/>
      <c r="E31" s="64"/>
      <c r="F31" s="65">
        <f>ROUND(D31*E31,2)</f>
        <v>0</v>
      </c>
      <c r="ZY31" s="54" t="s">
        <v>9</v>
      </c>
      <c r="ZZ31" s="62" t="s">
        <v>47</v>
      </c>
    </row>
    <row r="32" spans="1:702" s="54" customFormat="1" x14ac:dyDescent="0.25">
      <c r="A32" s="66"/>
      <c r="B32" s="67"/>
      <c r="C32" s="60"/>
      <c r="D32" s="60"/>
      <c r="E32" s="60"/>
      <c r="F32" s="68"/>
    </row>
    <row r="33" spans="1:702" s="109" customFormat="1" x14ac:dyDescent="0.25">
      <c r="A33" s="167"/>
      <c r="B33" s="128"/>
      <c r="C33" s="115"/>
      <c r="D33" s="115"/>
      <c r="E33" s="115"/>
      <c r="F33" s="129"/>
    </row>
    <row r="34" spans="1:702" s="54" customFormat="1" x14ac:dyDescent="0.25">
      <c r="A34" s="69"/>
      <c r="B34" s="70" t="s">
        <v>48</v>
      </c>
      <c r="C34" s="60"/>
      <c r="D34" s="60"/>
      <c r="E34" s="60"/>
      <c r="F34" s="71">
        <f>SUBTOTAL(109,F30:F32)</f>
        <v>0</v>
      </c>
      <c r="G34" s="72"/>
      <c r="ZY34" s="54" t="s">
        <v>11</v>
      </c>
    </row>
    <row r="35" spans="1:702" s="54" customFormat="1" x14ac:dyDescent="0.25">
      <c r="A35" s="55"/>
      <c r="B35" s="56"/>
      <c r="C35" s="57"/>
      <c r="D35" s="57"/>
      <c r="E35" s="17"/>
      <c r="F35" s="18"/>
    </row>
    <row r="36" spans="1:702" s="54" customFormat="1" ht="15.75" x14ac:dyDescent="0.25">
      <c r="A36" s="58"/>
      <c r="B36" s="59" t="s">
        <v>65</v>
      </c>
      <c r="C36" s="60"/>
      <c r="D36" s="60"/>
      <c r="E36" s="19"/>
      <c r="F36" s="20"/>
      <c r="ZY36" s="54" t="s">
        <v>4</v>
      </c>
      <c r="ZZ36" s="62" t="s">
        <v>5</v>
      </c>
    </row>
    <row r="37" spans="1:702" s="54" customFormat="1" x14ac:dyDescent="0.25">
      <c r="A37" s="93">
        <v>5</v>
      </c>
      <c r="B37" s="94" t="s">
        <v>49</v>
      </c>
      <c r="C37" s="91"/>
      <c r="D37" s="91"/>
      <c r="E37" s="91"/>
      <c r="F37" s="92"/>
      <c r="G37" s="28"/>
    </row>
    <row r="38" spans="1:702" s="54" customFormat="1" x14ac:dyDescent="0.25">
      <c r="A38" s="95" t="s">
        <v>26</v>
      </c>
      <c r="B38" s="96" t="s">
        <v>50</v>
      </c>
      <c r="C38" s="91"/>
      <c r="D38" s="91"/>
      <c r="E38" s="91"/>
      <c r="F38" s="92"/>
      <c r="G38" s="28"/>
    </row>
    <row r="39" spans="1:702" s="54" customFormat="1" x14ac:dyDescent="0.25">
      <c r="A39" s="97" t="s">
        <v>55</v>
      </c>
      <c r="B39" s="98" t="s">
        <v>51</v>
      </c>
      <c r="C39" s="91"/>
      <c r="D39" s="91"/>
      <c r="E39" s="91"/>
      <c r="F39" s="92"/>
      <c r="G39" s="28"/>
    </row>
    <row r="40" spans="1:702" s="54" customFormat="1" x14ac:dyDescent="0.25">
      <c r="A40" s="99" t="s">
        <v>56</v>
      </c>
      <c r="B40" s="100" t="s">
        <v>52</v>
      </c>
      <c r="C40" s="101" t="s">
        <v>17</v>
      </c>
      <c r="D40" s="102"/>
      <c r="E40" s="102">
        <v>0</v>
      </c>
      <c r="F40" s="103">
        <f>ROUND(D40*E40,2)</f>
        <v>0</v>
      </c>
      <c r="G40" s="28"/>
    </row>
    <row r="41" spans="1:702" s="54" customFormat="1" x14ac:dyDescent="0.25">
      <c r="A41" s="95" t="s">
        <v>29</v>
      </c>
      <c r="B41" s="96" t="s">
        <v>53</v>
      </c>
      <c r="C41" s="91"/>
      <c r="D41" s="91"/>
      <c r="E41" s="91"/>
      <c r="F41" s="92"/>
      <c r="G41" s="28"/>
    </row>
    <row r="42" spans="1:702" s="54" customFormat="1" x14ac:dyDescent="0.25">
      <c r="A42" s="97" t="s">
        <v>57</v>
      </c>
      <c r="B42" s="98" t="s">
        <v>51</v>
      </c>
      <c r="C42" s="91"/>
      <c r="D42" s="91"/>
      <c r="E42" s="91"/>
      <c r="F42" s="92"/>
      <c r="G42" s="28"/>
    </row>
    <row r="43" spans="1:702" s="54" customFormat="1" x14ac:dyDescent="0.25">
      <c r="A43" s="104" t="s">
        <v>58</v>
      </c>
      <c r="B43" s="105" t="s">
        <v>52</v>
      </c>
      <c r="C43" s="101" t="s">
        <v>17</v>
      </c>
      <c r="D43" s="102"/>
      <c r="E43" s="102">
        <v>0</v>
      </c>
      <c r="F43" s="103">
        <f>ROUND(D43*E43,2)</f>
        <v>0</v>
      </c>
      <c r="G43" s="28"/>
    </row>
    <row r="44" spans="1:702" s="109" customFormat="1" x14ac:dyDescent="0.25">
      <c r="A44" s="166"/>
      <c r="B44" s="126"/>
      <c r="C44" s="122"/>
      <c r="D44" s="123"/>
      <c r="E44" s="123"/>
      <c r="F44" s="124"/>
      <c r="G44" s="28"/>
    </row>
    <row r="45" spans="1:702" s="54" customFormat="1" x14ac:dyDescent="0.25">
      <c r="A45" s="106"/>
      <c r="B45" s="107" t="s">
        <v>54</v>
      </c>
      <c r="C45" s="91"/>
      <c r="D45" s="91"/>
      <c r="E45" s="91"/>
      <c r="F45" s="108">
        <f>SUM(F38:F43)</f>
        <v>0</v>
      </c>
      <c r="G45" s="28"/>
    </row>
    <row r="46" spans="1:702" s="90" customFormat="1" x14ac:dyDescent="0.25">
      <c r="A46" s="30"/>
      <c r="B46" s="31"/>
      <c r="C46" s="91"/>
      <c r="D46" s="91"/>
      <c r="E46" s="91"/>
      <c r="F46" s="34"/>
      <c r="G46" s="28"/>
    </row>
    <row r="47" spans="1:702" s="90" customFormat="1" x14ac:dyDescent="0.25">
      <c r="A47" s="134">
        <v>6</v>
      </c>
      <c r="B47" s="135" t="s">
        <v>59</v>
      </c>
      <c r="C47" s="115"/>
      <c r="D47" s="115"/>
      <c r="E47" s="115"/>
      <c r="F47" s="116"/>
      <c r="G47" s="28"/>
    </row>
    <row r="48" spans="1:702" s="90" customFormat="1" x14ac:dyDescent="0.25">
      <c r="A48" s="136" t="s">
        <v>63</v>
      </c>
      <c r="B48" s="137" t="s">
        <v>60</v>
      </c>
      <c r="C48" s="122" t="s">
        <v>37</v>
      </c>
      <c r="D48" s="123"/>
      <c r="E48" s="123">
        <v>0</v>
      </c>
      <c r="F48" s="124">
        <f>ROUND(D48*E48,2)</f>
        <v>0</v>
      </c>
      <c r="G48" s="28"/>
    </row>
    <row r="49" spans="1:702" s="90" customFormat="1" x14ac:dyDescent="0.25">
      <c r="A49" s="125" t="s">
        <v>64</v>
      </c>
      <c r="B49" s="126" t="s">
        <v>61</v>
      </c>
      <c r="C49" s="122" t="s">
        <v>46</v>
      </c>
      <c r="D49" s="123"/>
      <c r="E49" s="123"/>
      <c r="F49" s="124">
        <f>ROUND(D49*E49,2)</f>
        <v>0</v>
      </c>
      <c r="G49" s="28"/>
    </row>
    <row r="50" spans="1:702" s="90" customFormat="1" x14ac:dyDescent="0.25">
      <c r="A50" s="127"/>
      <c r="B50" s="128"/>
      <c r="C50" s="115"/>
      <c r="D50" s="115"/>
      <c r="E50" s="115"/>
      <c r="F50" s="129"/>
      <c r="G50" s="28"/>
    </row>
    <row r="51" spans="1:702" s="54" customFormat="1" x14ac:dyDescent="0.25">
      <c r="A51" s="130"/>
      <c r="B51" s="131" t="s">
        <v>62</v>
      </c>
      <c r="C51" s="115"/>
      <c r="D51" s="115"/>
      <c r="E51" s="115"/>
      <c r="F51" s="132">
        <f>SUM(F48:F50)</f>
        <v>0</v>
      </c>
      <c r="G51" s="28"/>
    </row>
    <row r="52" spans="1:702" s="54" customFormat="1" x14ac:dyDescent="0.25">
      <c r="A52" s="55"/>
      <c r="B52" s="56"/>
      <c r="C52" s="57"/>
      <c r="D52" s="57"/>
      <c r="E52" s="17"/>
      <c r="F52" s="18"/>
    </row>
    <row r="53" spans="1:702" s="109" customFormat="1" ht="15.75" x14ac:dyDescent="0.25">
      <c r="A53" s="113"/>
      <c r="B53" s="114" t="s">
        <v>74</v>
      </c>
      <c r="C53" s="115"/>
      <c r="D53" s="115"/>
      <c r="E53" s="19"/>
      <c r="F53" s="20"/>
      <c r="ZY53" s="109" t="s">
        <v>4</v>
      </c>
      <c r="ZZ53" s="117" t="s">
        <v>5</v>
      </c>
    </row>
    <row r="54" spans="1:702" s="109" customFormat="1" x14ac:dyDescent="0.25">
      <c r="A54" s="125"/>
      <c r="B54" s="27"/>
      <c r="C54" s="115"/>
      <c r="D54" s="115"/>
      <c r="E54" s="19"/>
      <c r="F54" s="22"/>
      <c r="G54" s="28"/>
    </row>
    <row r="55" spans="1:702" s="109" customFormat="1" x14ac:dyDescent="0.25">
      <c r="A55" s="118">
        <v>7</v>
      </c>
      <c r="B55" s="119" t="s">
        <v>66</v>
      </c>
      <c r="C55" s="115"/>
      <c r="D55" s="115"/>
      <c r="E55" s="115"/>
      <c r="F55" s="116"/>
      <c r="ZY55" s="109" t="s">
        <v>6</v>
      </c>
      <c r="ZZ55" s="117"/>
    </row>
    <row r="56" spans="1:702" s="109" customFormat="1" x14ac:dyDescent="0.25">
      <c r="A56" s="120" t="s">
        <v>70</v>
      </c>
      <c r="B56" s="121" t="s">
        <v>67</v>
      </c>
      <c r="C56" s="115"/>
      <c r="D56" s="115"/>
      <c r="E56" s="115"/>
      <c r="F56" s="116"/>
      <c r="ZY56" s="109" t="s">
        <v>23</v>
      </c>
      <c r="ZZ56" s="117"/>
    </row>
    <row r="57" spans="1:702" s="109" customFormat="1" x14ac:dyDescent="0.25">
      <c r="A57" s="80" t="s">
        <v>71</v>
      </c>
      <c r="B57" s="81" t="s">
        <v>68</v>
      </c>
      <c r="C57" s="122" t="s">
        <v>17</v>
      </c>
      <c r="D57" s="123"/>
      <c r="E57" s="123">
        <v>0</v>
      </c>
      <c r="F57" s="124">
        <f>ROUND(D57*E57,2)</f>
        <v>0</v>
      </c>
      <c r="ZY57" s="109" t="s">
        <v>9</v>
      </c>
      <c r="ZZ57" s="117" t="s">
        <v>28</v>
      </c>
    </row>
    <row r="58" spans="1:702" s="109" customFormat="1" x14ac:dyDescent="0.25">
      <c r="A58" s="165"/>
      <c r="B58" s="81"/>
      <c r="C58" s="122"/>
      <c r="D58" s="123"/>
      <c r="E58" s="123"/>
      <c r="F58" s="124"/>
      <c r="ZZ58" s="117"/>
    </row>
    <row r="59" spans="1:702" s="109" customFormat="1" x14ac:dyDescent="0.25">
      <c r="A59" s="130"/>
      <c r="B59" s="131" t="s">
        <v>69</v>
      </c>
      <c r="C59" s="115"/>
      <c r="D59" s="115"/>
      <c r="E59" s="115"/>
      <c r="F59" s="132">
        <f>SUBTOTAL(109,F56:F57)</f>
        <v>0</v>
      </c>
      <c r="G59" s="133"/>
      <c r="ZY59" s="109" t="s">
        <v>11</v>
      </c>
    </row>
    <row r="60" spans="1:702" s="109" customFormat="1" x14ac:dyDescent="0.25">
      <c r="A60" s="30"/>
      <c r="B60" s="31"/>
      <c r="C60" s="115"/>
      <c r="D60" s="115"/>
      <c r="E60" s="115"/>
      <c r="F60" s="115"/>
      <c r="G60" s="33"/>
    </row>
    <row r="61" spans="1:702" s="109" customFormat="1" ht="15.75" x14ac:dyDescent="0.25">
      <c r="A61" s="113"/>
      <c r="B61" s="114" t="s">
        <v>73</v>
      </c>
      <c r="C61" s="115"/>
      <c r="D61" s="115"/>
      <c r="E61" s="115"/>
      <c r="F61" s="115"/>
      <c r="G61" s="33"/>
    </row>
    <row r="62" spans="1:702" s="109" customFormat="1" x14ac:dyDescent="0.25">
      <c r="A62" s="30"/>
      <c r="B62" s="31"/>
      <c r="C62" s="115"/>
      <c r="D62" s="115"/>
      <c r="E62" s="115"/>
      <c r="F62" s="115"/>
      <c r="G62" s="33"/>
    </row>
    <row r="63" spans="1:702" s="109" customFormat="1" x14ac:dyDescent="0.25">
      <c r="A63" s="36">
        <v>8</v>
      </c>
      <c r="B63" s="88" t="s">
        <v>75</v>
      </c>
      <c r="C63" s="83"/>
      <c r="D63" s="83"/>
      <c r="E63" s="83"/>
      <c r="F63" s="43"/>
      <c r="G63" s="33"/>
    </row>
    <row r="64" spans="1:702" s="109" customFormat="1" x14ac:dyDescent="0.25">
      <c r="A64" s="45" t="s">
        <v>97</v>
      </c>
      <c r="B64" s="41" t="s">
        <v>76</v>
      </c>
      <c r="C64" s="89" t="s">
        <v>8</v>
      </c>
      <c r="D64" s="85"/>
      <c r="E64" s="85">
        <v>0</v>
      </c>
      <c r="F64" s="39">
        <f>ROUND(D64*E64,2)</f>
        <v>0</v>
      </c>
      <c r="G64" s="33"/>
    </row>
    <row r="65" spans="1:702" s="109" customFormat="1" x14ac:dyDescent="0.25">
      <c r="A65" s="47" t="s">
        <v>98</v>
      </c>
      <c r="B65" s="87" t="s">
        <v>77</v>
      </c>
      <c r="C65" s="89"/>
      <c r="D65" s="50"/>
      <c r="E65" s="85">
        <v>0</v>
      </c>
      <c r="F65" s="39">
        <f>ROUND(D65*E65,2)</f>
        <v>0</v>
      </c>
      <c r="G65" s="33"/>
    </row>
    <row r="66" spans="1:702" s="109" customFormat="1" x14ac:dyDescent="0.25">
      <c r="A66" s="164"/>
      <c r="B66" s="87"/>
      <c r="C66" s="89"/>
      <c r="D66" s="50"/>
      <c r="E66" s="85"/>
      <c r="F66" s="39"/>
      <c r="G66" s="33"/>
    </row>
    <row r="67" spans="1:702" s="109" customFormat="1" x14ac:dyDescent="0.25">
      <c r="A67" s="35"/>
      <c r="B67" s="49" t="s">
        <v>78</v>
      </c>
      <c r="C67" s="83"/>
      <c r="D67" s="83"/>
      <c r="E67" s="83"/>
      <c r="F67" s="42">
        <f>SUBTOTAL(109,F64:F65)</f>
        <v>0</v>
      </c>
      <c r="G67" s="33"/>
    </row>
    <row r="68" spans="1:702" s="109" customFormat="1" x14ac:dyDescent="0.25">
      <c r="A68" s="38"/>
      <c r="B68" s="40"/>
      <c r="C68" s="83"/>
      <c r="D68" s="83"/>
      <c r="E68" s="83"/>
      <c r="F68" s="37"/>
      <c r="G68" s="33"/>
    </row>
    <row r="69" spans="1:702" s="141" customFormat="1" x14ac:dyDescent="0.25">
      <c r="A69" s="46">
        <v>9</v>
      </c>
      <c r="B69" s="140" t="s">
        <v>79</v>
      </c>
      <c r="C69" s="83"/>
      <c r="D69" s="83"/>
      <c r="E69" s="83"/>
      <c r="F69" s="43"/>
      <c r="ZY69" s="141" t="s">
        <v>6</v>
      </c>
      <c r="ZZ69" s="142"/>
    </row>
    <row r="70" spans="1:702" s="141" customFormat="1" x14ac:dyDescent="0.25">
      <c r="A70" s="143" t="s">
        <v>43</v>
      </c>
      <c r="B70" s="144" t="s">
        <v>80</v>
      </c>
      <c r="C70" s="83"/>
      <c r="D70" s="83"/>
      <c r="E70" s="83"/>
      <c r="F70" s="43"/>
      <c r="ZY70" s="141" t="s">
        <v>23</v>
      </c>
      <c r="ZZ70" s="142"/>
    </row>
    <row r="71" spans="1:702" s="141" customFormat="1" x14ac:dyDescent="0.25">
      <c r="A71" s="145" t="s">
        <v>81</v>
      </c>
      <c r="B71" s="146" t="s">
        <v>96</v>
      </c>
      <c r="C71" s="89" t="s">
        <v>37</v>
      </c>
      <c r="D71" s="85"/>
      <c r="E71" s="85">
        <v>0</v>
      </c>
      <c r="F71" s="39">
        <f t="shared" ref="F71" si="0">ROUND(D71*E71,2)</f>
        <v>0</v>
      </c>
      <c r="ZY71" s="141" t="s">
        <v>9</v>
      </c>
      <c r="ZZ71" s="142" t="s">
        <v>82</v>
      </c>
    </row>
    <row r="72" spans="1:702" s="141" customFormat="1" x14ac:dyDescent="0.25">
      <c r="A72" s="143" t="s">
        <v>83</v>
      </c>
      <c r="B72" s="144" t="s">
        <v>84</v>
      </c>
      <c r="C72" s="83"/>
      <c r="D72" s="83"/>
      <c r="E72" s="83"/>
      <c r="F72" s="43"/>
      <c r="ZY72" s="141" t="s">
        <v>23</v>
      </c>
      <c r="ZZ72" s="142"/>
    </row>
    <row r="73" spans="1:702" s="141" customFormat="1" x14ac:dyDescent="0.25">
      <c r="A73" s="145" t="s">
        <v>85</v>
      </c>
      <c r="B73" s="146" t="s">
        <v>86</v>
      </c>
      <c r="C73" s="89" t="s">
        <v>37</v>
      </c>
      <c r="D73" s="85"/>
      <c r="E73" s="85">
        <v>0</v>
      </c>
      <c r="F73" s="39">
        <f>ROUND(D73*E73,2)</f>
        <v>0</v>
      </c>
      <c r="ZY73" s="141" t="s">
        <v>9</v>
      </c>
      <c r="ZZ73" s="142" t="s">
        <v>87</v>
      </c>
    </row>
    <row r="74" spans="1:702" s="141" customFormat="1" x14ac:dyDescent="0.25">
      <c r="A74" s="47" t="s">
        <v>88</v>
      </c>
      <c r="B74" s="87" t="s">
        <v>89</v>
      </c>
      <c r="C74" s="89" t="s">
        <v>37</v>
      </c>
      <c r="D74" s="85"/>
      <c r="E74" s="85">
        <v>0</v>
      </c>
      <c r="F74" s="39">
        <f>ROUND(D74*E74,2)</f>
        <v>0</v>
      </c>
      <c r="ZY74" s="141" t="s">
        <v>9</v>
      </c>
      <c r="ZZ74" s="142" t="s">
        <v>90</v>
      </c>
    </row>
    <row r="75" spans="1:702" s="141" customFormat="1" x14ac:dyDescent="0.25">
      <c r="A75" s="143" t="s">
        <v>91</v>
      </c>
      <c r="B75" s="144" t="s">
        <v>92</v>
      </c>
      <c r="C75" s="83"/>
      <c r="D75" s="83"/>
      <c r="E75" s="83"/>
      <c r="F75" s="43"/>
      <c r="ZY75" s="141" t="s">
        <v>23</v>
      </c>
      <c r="ZZ75" s="142"/>
    </row>
    <row r="76" spans="1:702" s="141" customFormat="1" x14ac:dyDescent="0.25">
      <c r="A76" s="145" t="s">
        <v>93</v>
      </c>
      <c r="B76" s="146" t="s">
        <v>94</v>
      </c>
      <c r="C76" s="89" t="s">
        <v>8</v>
      </c>
      <c r="D76" s="85"/>
      <c r="E76" s="85">
        <v>0</v>
      </c>
      <c r="F76" s="39">
        <f>ROUND(D76*E76,2)</f>
        <v>0</v>
      </c>
      <c r="ZY76" s="141" t="s">
        <v>9</v>
      </c>
      <c r="ZZ76" s="142" t="s">
        <v>95</v>
      </c>
    </row>
    <row r="77" spans="1:702" s="141" customFormat="1" ht="18.75" customHeight="1" x14ac:dyDescent="0.25">
      <c r="A77" s="35"/>
      <c r="B77" s="169"/>
      <c r="C77" s="83"/>
      <c r="D77" s="83"/>
      <c r="E77" s="83"/>
      <c r="F77" s="170">
        <f>SUBTOTAL(109,F71:F75)</f>
        <v>0</v>
      </c>
      <c r="ZZ77" s="142"/>
    </row>
    <row r="78" spans="1:702" s="109" customFormat="1" x14ac:dyDescent="0.25">
      <c r="A78" s="130"/>
      <c r="B78" s="131" t="s">
        <v>99</v>
      </c>
      <c r="C78" s="115"/>
      <c r="D78" s="115"/>
      <c r="E78" s="115"/>
      <c r="F78" s="132">
        <f>SUBTOTAL(109,F70:F76)</f>
        <v>0</v>
      </c>
      <c r="G78" s="133"/>
      <c r="ZY78" s="109" t="s">
        <v>11</v>
      </c>
    </row>
    <row r="79" spans="1:702" s="109" customFormat="1" x14ac:dyDescent="0.25">
      <c r="A79" s="30"/>
      <c r="B79" s="30"/>
      <c r="C79" s="33"/>
      <c r="D79" s="33"/>
      <c r="E79" s="33"/>
      <c r="F79" s="147"/>
      <c r="G79" s="33"/>
    </row>
    <row r="80" spans="1:702" s="109" customFormat="1" x14ac:dyDescent="0.25">
      <c r="A80" s="46">
        <v>10</v>
      </c>
      <c r="B80" s="140" t="s">
        <v>100</v>
      </c>
      <c r="C80" s="83"/>
      <c r="D80" s="83"/>
      <c r="E80" s="83"/>
      <c r="F80" s="43"/>
      <c r="G80" s="33"/>
    </row>
    <row r="81" spans="1:702" s="109" customFormat="1" x14ac:dyDescent="0.25">
      <c r="A81" s="143" t="s">
        <v>113</v>
      </c>
      <c r="B81" s="144" t="s">
        <v>80</v>
      </c>
      <c r="C81" s="83"/>
      <c r="D81" s="83"/>
      <c r="E81" s="83"/>
      <c r="F81" s="43"/>
      <c r="G81" s="33"/>
    </row>
    <row r="82" spans="1:702" s="109" customFormat="1" x14ac:dyDescent="0.25">
      <c r="A82" s="148" t="s">
        <v>114</v>
      </c>
      <c r="B82" s="149" t="s">
        <v>118</v>
      </c>
      <c r="C82" s="83"/>
      <c r="D82" s="83"/>
      <c r="E82" s="83"/>
      <c r="F82" s="43"/>
      <c r="G82" s="33"/>
    </row>
    <row r="83" spans="1:702" s="109" customFormat="1" x14ac:dyDescent="0.25">
      <c r="A83" s="47" t="s">
        <v>115</v>
      </c>
      <c r="B83" s="87" t="s">
        <v>101</v>
      </c>
      <c r="C83" s="89" t="s">
        <v>37</v>
      </c>
      <c r="D83" s="85"/>
      <c r="E83" s="85">
        <v>0</v>
      </c>
      <c r="F83" s="39">
        <f>ROUND(D83*E83,2)</f>
        <v>0</v>
      </c>
      <c r="G83" s="33"/>
    </row>
    <row r="84" spans="1:702" s="109" customFormat="1" x14ac:dyDescent="0.25">
      <c r="A84" s="47" t="s">
        <v>116</v>
      </c>
      <c r="B84" s="87" t="s">
        <v>102</v>
      </c>
      <c r="C84" s="89" t="s">
        <v>37</v>
      </c>
      <c r="D84" s="85"/>
      <c r="E84" s="85">
        <v>0</v>
      </c>
      <c r="F84" s="39">
        <f>ROUND(D84*E84,2)</f>
        <v>0</v>
      </c>
      <c r="G84" s="33"/>
    </row>
    <row r="85" spans="1:702" s="109" customFormat="1" x14ac:dyDescent="0.25">
      <c r="A85" s="47" t="s">
        <v>117</v>
      </c>
      <c r="B85" s="87" t="s">
        <v>103</v>
      </c>
      <c r="C85" s="89" t="s">
        <v>37</v>
      </c>
      <c r="D85" s="85"/>
      <c r="E85" s="85">
        <v>0</v>
      </c>
      <c r="F85" s="39">
        <f>ROUND(D85*E85,2)</f>
        <v>0</v>
      </c>
      <c r="G85" s="33"/>
    </row>
    <row r="86" spans="1:702" s="141" customFormat="1" x14ac:dyDescent="0.25">
      <c r="A86" s="82"/>
      <c r="B86" s="44"/>
      <c r="C86" s="83"/>
      <c r="D86" s="83"/>
      <c r="E86" s="83"/>
      <c r="F86" s="48"/>
      <c r="ZY86" s="141" t="s">
        <v>6</v>
      </c>
      <c r="ZZ86" s="142"/>
    </row>
    <row r="87" spans="1:702" s="141" customFormat="1" ht="18.75" customHeight="1" x14ac:dyDescent="0.25">
      <c r="A87" s="35"/>
      <c r="B87" s="49" t="s">
        <v>104</v>
      </c>
      <c r="C87" s="83"/>
      <c r="D87" s="83"/>
      <c r="E87" s="83"/>
      <c r="F87" s="42">
        <f>SUBTOTAL(109,F81:F85)</f>
        <v>0</v>
      </c>
      <c r="ZZ87" s="142"/>
    </row>
    <row r="88" spans="1:702" s="141" customFormat="1" ht="18.75" customHeight="1" x14ac:dyDescent="0.25">
      <c r="A88" s="38"/>
      <c r="B88" s="40"/>
      <c r="C88" s="83"/>
      <c r="D88" s="83"/>
      <c r="E88" s="83"/>
      <c r="F88" s="37"/>
      <c r="ZZ88" s="142"/>
    </row>
    <row r="89" spans="1:702" s="141" customFormat="1" ht="18.75" customHeight="1" x14ac:dyDescent="0.25">
      <c r="A89" s="46">
        <v>11</v>
      </c>
      <c r="B89" s="140" t="s">
        <v>105</v>
      </c>
      <c r="C89" s="83"/>
      <c r="D89" s="83"/>
      <c r="E89" s="83"/>
      <c r="F89" s="43"/>
      <c r="ZZ89" s="142"/>
    </row>
    <row r="90" spans="1:702" s="141" customFormat="1" ht="18.75" customHeight="1" x14ac:dyDescent="0.25">
      <c r="A90" s="143" t="s">
        <v>160</v>
      </c>
      <c r="B90" s="144" t="s">
        <v>106</v>
      </c>
      <c r="C90" s="83"/>
      <c r="D90" s="83"/>
      <c r="E90" s="83"/>
      <c r="F90" s="43"/>
      <c r="ZZ90" s="142"/>
    </row>
    <row r="91" spans="1:702" s="141" customFormat="1" ht="18.75" customHeight="1" x14ac:dyDescent="0.25">
      <c r="A91" s="145" t="s">
        <v>161</v>
      </c>
      <c r="B91" s="146" t="s">
        <v>119</v>
      </c>
      <c r="C91" s="89" t="s">
        <v>46</v>
      </c>
      <c r="D91" s="85"/>
      <c r="E91" s="85">
        <v>0</v>
      </c>
      <c r="F91" s="39">
        <f>ROUND(D91*E91,2)</f>
        <v>0</v>
      </c>
      <c r="ZZ91" s="142"/>
    </row>
    <row r="92" spans="1:702" s="141" customFormat="1" ht="18.75" customHeight="1" x14ac:dyDescent="0.25">
      <c r="A92" s="150" t="s">
        <v>162</v>
      </c>
      <c r="B92" s="151" t="s">
        <v>107</v>
      </c>
      <c r="C92" s="89" t="s">
        <v>46</v>
      </c>
      <c r="D92" s="85"/>
      <c r="E92" s="85">
        <v>0</v>
      </c>
      <c r="F92" s="39">
        <f>ROUND(D92*E92,2)</f>
        <v>0</v>
      </c>
      <c r="ZZ92" s="142"/>
    </row>
    <row r="93" spans="1:702" s="141" customFormat="1" ht="18.75" customHeight="1" x14ac:dyDescent="0.25">
      <c r="A93" s="143" t="s">
        <v>163</v>
      </c>
      <c r="B93" s="144" t="s">
        <v>108</v>
      </c>
      <c r="C93" s="83"/>
      <c r="D93" s="83"/>
      <c r="E93" s="83"/>
      <c r="F93" s="43"/>
      <c r="ZZ93" s="142"/>
    </row>
    <row r="94" spans="1:702" s="141" customFormat="1" ht="18.75" customHeight="1" x14ac:dyDescent="0.25">
      <c r="A94" s="152" t="s">
        <v>164</v>
      </c>
      <c r="B94" s="153" t="s">
        <v>109</v>
      </c>
      <c r="C94" s="89" t="s">
        <v>46</v>
      </c>
      <c r="D94" s="85"/>
      <c r="E94" s="85">
        <v>0</v>
      </c>
      <c r="F94" s="39">
        <f>ROUND(D94*E94,2)</f>
        <v>0</v>
      </c>
      <c r="ZZ94" s="142"/>
    </row>
    <row r="95" spans="1:702" s="141" customFormat="1" ht="18.75" customHeight="1" x14ac:dyDescent="0.25">
      <c r="A95" s="143" t="s">
        <v>165</v>
      </c>
      <c r="B95" s="144" t="s">
        <v>110</v>
      </c>
      <c r="C95" s="83"/>
      <c r="D95" s="83"/>
      <c r="E95" s="83"/>
      <c r="F95" s="43"/>
      <c r="ZZ95" s="142"/>
    </row>
    <row r="96" spans="1:702" s="109" customFormat="1" x14ac:dyDescent="0.25">
      <c r="A96" s="145" t="s">
        <v>166</v>
      </c>
      <c r="B96" s="146" t="s">
        <v>111</v>
      </c>
      <c r="C96" s="89" t="s">
        <v>46</v>
      </c>
      <c r="D96" s="85"/>
      <c r="E96" s="85">
        <v>0</v>
      </c>
      <c r="F96" s="39">
        <f>ROUND(D96*E96,2)</f>
        <v>0</v>
      </c>
      <c r="G96" s="33"/>
    </row>
    <row r="97" spans="1:702" s="141" customFormat="1" x14ac:dyDescent="0.25">
      <c r="A97" s="82"/>
      <c r="B97" s="44"/>
      <c r="C97" s="83"/>
      <c r="D97" s="83"/>
      <c r="E97" s="83"/>
      <c r="F97" s="48"/>
      <c r="ZY97" s="141" t="s">
        <v>6</v>
      </c>
      <c r="ZZ97" s="142"/>
    </row>
    <row r="98" spans="1:702" s="141" customFormat="1" x14ac:dyDescent="0.25">
      <c r="A98" s="35"/>
      <c r="B98" s="49" t="s">
        <v>112</v>
      </c>
      <c r="C98" s="83"/>
      <c r="D98" s="83"/>
      <c r="E98" s="83"/>
      <c r="F98" s="42">
        <f>SUBTOTAL(109,F90:F97)</f>
        <v>0</v>
      </c>
      <c r="ZY98" s="141" t="s">
        <v>23</v>
      </c>
      <c r="ZZ98" s="142"/>
    </row>
    <row r="99" spans="1:702" s="141" customFormat="1" x14ac:dyDescent="0.25">
      <c r="A99" s="38"/>
      <c r="B99" s="40"/>
      <c r="C99" s="83"/>
      <c r="D99" s="83"/>
      <c r="E99" s="83"/>
      <c r="F99" s="37"/>
      <c r="ZZ99" s="142"/>
    </row>
    <row r="100" spans="1:702" s="178" customFormat="1" ht="20.100000000000001" customHeight="1" x14ac:dyDescent="0.25">
      <c r="A100" s="175" t="s">
        <v>252</v>
      </c>
      <c r="B100" s="174"/>
      <c r="C100" s="172"/>
      <c r="D100" s="172"/>
      <c r="E100" s="172"/>
      <c r="F100" s="173">
        <f>F19+F27+F34+F45+F51+F59+F67+F78+F87+F98</f>
        <v>0</v>
      </c>
      <c r="ZY100" s="178" t="s">
        <v>23</v>
      </c>
      <c r="ZZ100" s="179"/>
    </row>
    <row r="101" spans="1:702" s="141" customFormat="1" x14ac:dyDescent="0.25">
      <c r="A101" s="38"/>
      <c r="B101" s="40"/>
      <c r="C101" s="83"/>
      <c r="D101" s="83"/>
      <c r="E101" s="83"/>
      <c r="F101" s="37"/>
      <c r="ZZ101" s="142"/>
    </row>
    <row r="102" spans="1:702" s="141" customFormat="1" x14ac:dyDescent="0.25">
      <c r="A102" s="38"/>
      <c r="B102" s="40"/>
      <c r="C102" s="83"/>
      <c r="D102" s="83"/>
      <c r="E102" s="83"/>
      <c r="F102" s="37"/>
      <c r="ZZ102" s="142"/>
    </row>
    <row r="103" spans="1:702" s="141" customFormat="1" x14ac:dyDescent="0.25">
      <c r="A103" s="38"/>
      <c r="B103" s="40"/>
      <c r="C103" s="83"/>
      <c r="D103" s="83"/>
      <c r="E103" s="83"/>
      <c r="F103" s="37"/>
      <c r="ZZ103" s="142"/>
    </row>
    <row r="104" spans="1:702" s="109" customFormat="1" ht="18.75" x14ac:dyDescent="0.25">
      <c r="A104" s="157" t="s">
        <v>121</v>
      </c>
      <c r="B104" s="158"/>
      <c r="C104" s="158"/>
      <c r="D104" s="158"/>
      <c r="E104" s="158"/>
      <c r="F104" s="159"/>
    </row>
    <row r="105" spans="1:702" s="109" customFormat="1" x14ac:dyDescent="0.25">
      <c r="A105" s="30"/>
      <c r="B105" s="31"/>
      <c r="C105" s="115"/>
      <c r="D105" s="115"/>
      <c r="E105" s="115"/>
      <c r="F105" s="115"/>
      <c r="G105" s="33"/>
    </row>
    <row r="106" spans="1:702" s="109" customFormat="1" x14ac:dyDescent="0.25">
      <c r="A106" s="110"/>
      <c r="B106" s="111"/>
      <c r="C106" s="112"/>
      <c r="D106" s="112"/>
      <c r="E106" s="17"/>
      <c r="F106" s="18"/>
    </row>
    <row r="107" spans="1:702" ht="15.75" x14ac:dyDescent="0.25">
      <c r="A107" s="29"/>
      <c r="B107" s="6" t="s">
        <v>73</v>
      </c>
      <c r="C107" s="7"/>
      <c r="D107" s="7"/>
      <c r="E107" s="19"/>
      <c r="F107" s="20"/>
      <c r="ZY107" t="s">
        <v>4</v>
      </c>
      <c r="ZZ107" s="8" t="s">
        <v>5</v>
      </c>
    </row>
    <row r="108" spans="1:702" x14ac:dyDescent="0.25">
      <c r="A108" s="11"/>
      <c r="B108" s="27"/>
      <c r="C108" s="7"/>
      <c r="D108" s="7"/>
      <c r="E108" s="19"/>
      <c r="F108" s="22"/>
      <c r="G108" s="28"/>
    </row>
    <row r="109" spans="1:702" s="141" customFormat="1" x14ac:dyDescent="0.25">
      <c r="A109" s="36" t="s">
        <v>167</v>
      </c>
      <c r="B109" s="88" t="s">
        <v>133</v>
      </c>
      <c r="C109" s="83"/>
      <c r="D109" s="83"/>
      <c r="E109" s="83"/>
      <c r="F109" s="43"/>
      <c r="ZY109" s="141" t="s">
        <v>6</v>
      </c>
      <c r="ZZ109" s="142"/>
    </row>
    <row r="110" spans="1:702" s="141" customFormat="1" x14ac:dyDescent="0.25">
      <c r="A110" s="45" t="s">
        <v>168</v>
      </c>
      <c r="B110" s="41" t="s">
        <v>135</v>
      </c>
      <c r="C110" s="89" t="s">
        <v>8</v>
      </c>
      <c r="D110" s="85"/>
      <c r="E110" s="85">
        <v>0</v>
      </c>
      <c r="F110" s="39">
        <f>ROUND(D110*E110,2)</f>
        <v>0</v>
      </c>
      <c r="ZY110" s="141" t="s">
        <v>9</v>
      </c>
      <c r="ZZ110" s="142" t="s">
        <v>169</v>
      </c>
    </row>
    <row r="111" spans="1:702" s="141" customFormat="1" x14ac:dyDescent="0.25">
      <c r="A111" s="47" t="s">
        <v>170</v>
      </c>
      <c r="B111" s="87" t="s">
        <v>171</v>
      </c>
      <c r="C111" s="89" t="s">
        <v>8</v>
      </c>
      <c r="D111" s="85"/>
      <c r="E111" s="85">
        <v>0</v>
      </c>
      <c r="F111" s="39">
        <f>ROUND(D111*E111,2)</f>
        <v>0</v>
      </c>
      <c r="ZY111" s="141" t="s">
        <v>9</v>
      </c>
      <c r="ZZ111" s="142" t="s">
        <v>172</v>
      </c>
    </row>
    <row r="112" spans="1:702" s="141" customFormat="1" x14ac:dyDescent="0.25">
      <c r="A112" s="47" t="s">
        <v>173</v>
      </c>
      <c r="B112" s="87" t="s">
        <v>174</v>
      </c>
      <c r="C112" s="89" t="s">
        <v>8</v>
      </c>
      <c r="D112" s="85"/>
      <c r="E112" s="85">
        <v>0</v>
      </c>
      <c r="F112" s="39">
        <f>ROUND(D112*E112,2)</f>
        <v>0</v>
      </c>
      <c r="ZY112" s="141" t="s">
        <v>9</v>
      </c>
      <c r="ZZ112" s="142" t="s">
        <v>175</v>
      </c>
    </row>
    <row r="113" spans="1:702" s="141" customFormat="1" x14ac:dyDescent="0.25">
      <c r="A113" s="82"/>
      <c r="B113" s="44"/>
      <c r="C113" s="83"/>
      <c r="D113" s="83"/>
      <c r="E113" s="83"/>
      <c r="F113" s="48"/>
    </row>
    <row r="114" spans="1:702" s="141" customFormat="1" x14ac:dyDescent="0.25">
      <c r="A114" s="35"/>
      <c r="B114" s="49" t="s">
        <v>140</v>
      </c>
      <c r="C114" s="83"/>
      <c r="D114" s="83"/>
      <c r="E114" s="83"/>
      <c r="F114" s="42">
        <f>SUBTOTAL(109,F110:F113)</f>
        <v>0</v>
      </c>
      <c r="G114" s="160"/>
      <c r="ZY114" s="141" t="s">
        <v>11</v>
      </c>
    </row>
    <row r="115" spans="1:702" s="141" customFormat="1" x14ac:dyDescent="0.25">
      <c r="A115" s="161"/>
      <c r="B115" s="162"/>
      <c r="C115" s="83"/>
      <c r="D115" s="83"/>
      <c r="E115" s="83"/>
      <c r="F115" s="163"/>
    </row>
    <row r="116" spans="1:702" s="141" customFormat="1" x14ac:dyDescent="0.25">
      <c r="A116" s="36" t="s">
        <v>176</v>
      </c>
      <c r="B116" s="88" t="s">
        <v>177</v>
      </c>
      <c r="C116" s="83"/>
      <c r="D116" s="83"/>
      <c r="E116" s="83"/>
      <c r="F116" s="43"/>
      <c r="ZY116" s="141" t="s">
        <v>6</v>
      </c>
      <c r="ZZ116" s="142"/>
    </row>
    <row r="117" spans="1:702" s="141" customFormat="1" x14ac:dyDescent="0.25">
      <c r="A117" s="45" t="s">
        <v>178</v>
      </c>
      <c r="B117" s="41" t="s">
        <v>179</v>
      </c>
      <c r="C117" s="89" t="s">
        <v>37</v>
      </c>
      <c r="D117" s="85"/>
      <c r="E117" s="85">
        <v>0</v>
      </c>
      <c r="F117" s="39">
        <f>ROUND(D117*E117,2)</f>
        <v>0</v>
      </c>
      <c r="ZY117" s="141" t="s">
        <v>9</v>
      </c>
      <c r="ZZ117" s="142" t="s">
        <v>180</v>
      </c>
    </row>
    <row r="118" spans="1:702" s="141" customFormat="1" x14ac:dyDescent="0.25">
      <c r="A118" s="47" t="s">
        <v>181</v>
      </c>
      <c r="B118" s="87" t="s">
        <v>182</v>
      </c>
      <c r="C118" s="89" t="s">
        <v>8</v>
      </c>
      <c r="D118" s="85"/>
      <c r="E118" s="85">
        <v>0</v>
      </c>
      <c r="F118" s="39">
        <f>ROUND(D118*E118,2)</f>
        <v>0</v>
      </c>
      <c r="ZY118" s="141" t="s">
        <v>9</v>
      </c>
      <c r="ZZ118" s="142" t="s">
        <v>183</v>
      </c>
    </row>
    <row r="119" spans="1:702" s="141" customFormat="1" x14ac:dyDescent="0.25">
      <c r="A119" s="47" t="s">
        <v>184</v>
      </c>
      <c r="B119" s="87" t="s">
        <v>185</v>
      </c>
      <c r="C119" s="89" t="s">
        <v>8</v>
      </c>
      <c r="D119" s="85"/>
      <c r="E119" s="85">
        <v>0</v>
      </c>
      <c r="F119" s="39">
        <f>ROUND(D119*E119,2)</f>
        <v>0</v>
      </c>
      <c r="ZY119" s="141" t="s">
        <v>9</v>
      </c>
      <c r="ZZ119" s="142" t="s">
        <v>186</v>
      </c>
    </row>
    <row r="120" spans="1:702" s="141" customFormat="1" x14ac:dyDescent="0.25">
      <c r="A120" s="82"/>
      <c r="B120" s="44"/>
      <c r="C120" s="83"/>
      <c r="D120" s="83"/>
      <c r="E120" s="83"/>
      <c r="F120" s="48"/>
    </row>
    <row r="121" spans="1:702" s="141" customFormat="1" x14ac:dyDescent="0.25">
      <c r="A121" s="35"/>
      <c r="B121" s="49" t="s">
        <v>187</v>
      </c>
      <c r="C121" s="83"/>
      <c r="D121" s="83"/>
      <c r="E121" s="83"/>
      <c r="F121" s="42">
        <f>SUBTOTAL(109,F117:F120)</f>
        <v>0</v>
      </c>
      <c r="G121" s="160"/>
      <c r="ZY121" s="141" t="s">
        <v>11</v>
      </c>
    </row>
    <row r="122" spans="1:702" s="141" customFormat="1" x14ac:dyDescent="0.25">
      <c r="A122" s="161"/>
      <c r="B122" s="162"/>
      <c r="C122" s="83"/>
      <c r="D122" s="83"/>
      <c r="E122" s="83"/>
      <c r="F122" s="163"/>
    </row>
    <row r="123" spans="1:702" s="141" customFormat="1" x14ac:dyDescent="0.25">
      <c r="A123" s="36" t="s">
        <v>188</v>
      </c>
      <c r="B123" s="88" t="s">
        <v>75</v>
      </c>
      <c r="C123" s="83"/>
      <c r="D123" s="83"/>
      <c r="E123" s="83"/>
      <c r="F123" s="43"/>
      <c r="ZY123" s="141" t="s">
        <v>6</v>
      </c>
      <c r="ZZ123" s="142"/>
    </row>
    <row r="124" spans="1:702" s="141" customFormat="1" x14ac:dyDescent="0.25">
      <c r="A124" s="45" t="s">
        <v>189</v>
      </c>
      <c r="B124" s="41" t="s">
        <v>76</v>
      </c>
      <c r="C124" s="89" t="s">
        <v>8</v>
      </c>
      <c r="D124" s="85"/>
      <c r="E124" s="85">
        <v>0</v>
      </c>
      <c r="F124" s="39">
        <f>ROUND(D124*E124,2)</f>
        <v>0</v>
      </c>
      <c r="ZY124" s="141" t="s">
        <v>9</v>
      </c>
      <c r="ZZ124" s="142" t="s">
        <v>190</v>
      </c>
    </row>
    <row r="125" spans="1:702" s="141" customFormat="1" x14ac:dyDescent="0.25">
      <c r="A125" s="47" t="s">
        <v>191</v>
      </c>
      <c r="B125" s="87" t="s">
        <v>77</v>
      </c>
      <c r="C125" s="89"/>
      <c r="D125" s="50"/>
      <c r="E125" s="85">
        <v>0</v>
      </c>
      <c r="F125" s="39">
        <f>ROUND(D125*E125,2)</f>
        <v>0</v>
      </c>
      <c r="ZY125" s="141" t="s">
        <v>9</v>
      </c>
      <c r="ZZ125" s="142" t="s">
        <v>192</v>
      </c>
    </row>
    <row r="126" spans="1:702" s="141" customFormat="1" x14ac:dyDescent="0.25">
      <c r="A126" s="82"/>
      <c r="B126" s="44"/>
      <c r="C126" s="83"/>
      <c r="D126" s="83"/>
      <c r="E126" s="83"/>
      <c r="F126" s="48"/>
    </row>
    <row r="127" spans="1:702" s="141" customFormat="1" x14ac:dyDescent="0.25">
      <c r="A127" s="35"/>
      <c r="B127" s="49" t="s">
        <v>78</v>
      </c>
      <c r="C127" s="83"/>
      <c r="D127" s="83"/>
      <c r="E127" s="83"/>
      <c r="F127" s="42">
        <f>SUBTOTAL(109,F124:F126)</f>
        <v>0</v>
      </c>
      <c r="G127" s="160"/>
      <c r="ZY127" s="141" t="s">
        <v>11</v>
      </c>
    </row>
    <row r="128" spans="1:702" s="141" customFormat="1" x14ac:dyDescent="0.25">
      <c r="A128" s="161"/>
      <c r="B128" s="162"/>
      <c r="C128" s="83"/>
      <c r="D128" s="83"/>
      <c r="E128" s="83"/>
      <c r="F128" s="163"/>
    </row>
    <row r="129" spans="1:702" s="141" customFormat="1" x14ac:dyDescent="0.25">
      <c r="A129" s="46" t="s">
        <v>193</v>
      </c>
      <c r="B129" s="140" t="s">
        <v>79</v>
      </c>
      <c r="C129" s="83"/>
      <c r="D129" s="83"/>
      <c r="E129" s="83"/>
      <c r="F129" s="43"/>
      <c r="ZY129" s="141" t="s">
        <v>6</v>
      </c>
      <c r="ZZ129" s="142"/>
    </row>
    <row r="130" spans="1:702" s="141" customFormat="1" x14ac:dyDescent="0.25">
      <c r="A130" s="143" t="s">
        <v>72</v>
      </c>
      <c r="B130" s="144" t="s">
        <v>80</v>
      </c>
      <c r="C130" s="83"/>
      <c r="D130" s="83"/>
      <c r="E130" s="83"/>
      <c r="F130" s="43"/>
      <c r="ZY130" s="141" t="s">
        <v>23</v>
      </c>
      <c r="ZZ130" s="142"/>
    </row>
    <row r="131" spans="1:702" s="141" customFormat="1" x14ac:dyDescent="0.25">
      <c r="A131" s="145" t="s">
        <v>81</v>
      </c>
      <c r="B131" s="146" t="s">
        <v>194</v>
      </c>
      <c r="C131" s="89" t="s">
        <v>37</v>
      </c>
      <c r="D131" s="85"/>
      <c r="E131" s="85">
        <v>0</v>
      </c>
      <c r="F131" s="39">
        <f t="shared" ref="F131:F134" si="1">ROUND(D131*E131,2)</f>
        <v>0</v>
      </c>
      <c r="ZY131" s="141" t="s">
        <v>9</v>
      </c>
      <c r="ZZ131" s="142" t="s">
        <v>82</v>
      </c>
    </row>
    <row r="132" spans="1:702" s="141" customFormat="1" x14ac:dyDescent="0.25">
      <c r="A132" s="47" t="s">
        <v>195</v>
      </c>
      <c r="B132" s="87" t="s">
        <v>196</v>
      </c>
      <c r="C132" s="89" t="s">
        <v>37</v>
      </c>
      <c r="D132" s="85"/>
      <c r="E132" s="85">
        <v>0</v>
      </c>
      <c r="F132" s="39">
        <f t="shared" si="1"/>
        <v>0</v>
      </c>
      <c r="ZY132" s="141" t="s">
        <v>9</v>
      </c>
      <c r="ZZ132" s="142" t="s">
        <v>197</v>
      </c>
    </row>
    <row r="133" spans="1:702" s="141" customFormat="1" x14ac:dyDescent="0.25">
      <c r="A133" s="47" t="s">
        <v>198</v>
      </c>
      <c r="B133" s="87" t="s">
        <v>199</v>
      </c>
      <c r="C133" s="89" t="s">
        <v>37</v>
      </c>
      <c r="D133" s="85"/>
      <c r="E133" s="85">
        <v>0</v>
      </c>
      <c r="F133" s="39">
        <f t="shared" si="1"/>
        <v>0</v>
      </c>
      <c r="ZY133" s="141" t="s">
        <v>9</v>
      </c>
      <c r="ZZ133" s="142" t="s">
        <v>200</v>
      </c>
    </row>
    <row r="134" spans="1:702" s="141" customFormat="1" x14ac:dyDescent="0.25">
      <c r="A134" s="164" t="s">
        <v>249</v>
      </c>
      <c r="B134" s="164" t="s">
        <v>250</v>
      </c>
      <c r="C134" s="89" t="s">
        <v>37</v>
      </c>
      <c r="D134" s="85"/>
      <c r="E134" s="85"/>
      <c r="F134" s="39">
        <f t="shared" si="1"/>
        <v>0</v>
      </c>
      <c r="ZZ134" s="142"/>
    </row>
    <row r="135" spans="1:702" s="141" customFormat="1" x14ac:dyDescent="0.25">
      <c r="A135" s="143" t="s">
        <v>83</v>
      </c>
      <c r="B135" s="144" t="s">
        <v>84</v>
      </c>
      <c r="C135" s="83"/>
      <c r="D135" s="83"/>
      <c r="E135" s="83"/>
      <c r="F135" s="43"/>
      <c r="ZY135" s="141" t="s">
        <v>23</v>
      </c>
      <c r="ZZ135" s="142"/>
    </row>
    <row r="136" spans="1:702" s="141" customFormat="1" x14ac:dyDescent="0.25">
      <c r="A136" s="145" t="s">
        <v>85</v>
      </c>
      <c r="B136" s="146" t="s">
        <v>86</v>
      </c>
      <c r="C136" s="89" t="s">
        <v>37</v>
      </c>
      <c r="D136" s="85"/>
      <c r="E136" s="85">
        <v>0</v>
      </c>
      <c r="F136" s="39">
        <f>ROUND(D136*E136,2)</f>
        <v>0</v>
      </c>
      <c r="ZY136" s="141" t="s">
        <v>9</v>
      </c>
      <c r="ZZ136" s="142" t="s">
        <v>87</v>
      </c>
    </row>
    <row r="137" spans="1:702" s="141" customFormat="1" x14ac:dyDescent="0.25">
      <c r="A137" s="47" t="s">
        <v>88</v>
      </c>
      <c r="B137" s="87" t="s">
        <v>89</v>
      </c>
      <c r="C137" s="89" t="s">
        <v>37</v>
      </c>
      <c r="D137" s="85"/>
      <c r="E137" s="85">
        <v>0</v>
      </c>
      <c r="F137" s="39">
        <f>ROUND(D137*E137,2)</f>
        <v>0</v>
      </c>
      <c r="ZY137" s="141" t="s">
        <v>9</v>
      </c>
      <c r="ZZ137" s="142" t="s">
        <v>90</v>
      </c>
    </row>
    <row r="138" spans="1:702" s="141" customFormat="1" x14ac:dyDescent="0.25">
      <c r="A138" s="150" t="s">
        <v>201</v>
      </c>
      <c r="B138" s="151" t="s">
        <v>202</v>
      </c>
      <c r="C138" s="89" t="s">
        <v>37</v>
      </c>
      <c r="D138" s="85"/>
      <c r="E138" s="85">
        <v>0</v>
      </c>
      <c r="F138" s="39">
        <f>ROUND(D138*E138,2)</f>
        <v>0</v>
      </c>
      <c r="ZY138" s="141" t="s">
        <v>9</v>
      </c>
      <c r="ZZ138" s="142" t="s">
        <v>203</v>
      </c>
    </row>
    <row r="139" spans="1:702" s="141" customFormat="1" x14ac:dyDescent="0.25">
      <c r="A139" s="143" t="s">
        <v>91</v>
      </c>
      <c r="B139" s="144" t="s">
        <v>92</v>
      </c>
      <c r="C139" s="83"/>
      <c r="D139" s="83"/>
      <c r="E139" s="83"/>
      <c r="F139" s="43"/>
      <c r="ZY139" s="141" t="s">
        <v>23</v>
      </c>
      <c r="ZZ139" s="142"/>
    </row>
    <row r="140" spans="1:702" s="141" customFormat="1" x14ac:dyDescent="0.25">
      <c r="A140" s="145" t="s">
        <v>93</v>
      </c>
      <c r="B140" s="146" t="s">
        <v>94</v>
      </c>
      <c r="C140" s="89" t="s">
        <v>8</v>
      </c>
      <c r="D140" s="85"/>
      <c r="E140" s="85">
        <v>0</v>
      </c>
      <c r="F140" s="39">
        <f>ROUND(D140*E140,2)</f>
        <v>0</v>
      </c>
      <c r="ZY140" s="141" t="s">
        <v>9</v>
      </c>
      <c r="ZZ140" s="142" t="s">
        <v>95</v>
      </c>
    </row>
    <row r="141" spans="1:702" s="141" customFormat="1" x14ac:dyDescent="0.25">
      <c r="A141" s="82"/>
      <c r="B141" s="44"/>
      <c r="C141" s="83"/>
      <c r="D141" s="83"/>
      <c r="E141" s="83"/>
      <c r="F141" s="48"/>
    </row>
    <row r="142" spans="1:702" s="141" customFormat="1" x14ac:dyDescent="0.25">
      <c r="A142" s="35"/>
      <c r="B142" s="49" t="s">
        <v>99</v>
      </c>
      <c r="C142" s="83"/>
      <c r="D142" s="83"/>
      <c r="E142" s="83"/>
      <c r="F142" s="42">
        <f>SUBTOTAL(109,F130:F141)</f>
        <v>0</v>
      </c>
      <c r="G142" s="160"/>
      <c r="ZY142" s="141" t="s">
        <v>11</v>
      </c>
    </row>
    <row r="143" spans="1:702" s="141" customFormat="1" x14ac:dyDescent="0.25">
      <c r="A143" s="161"/>
      <c r="B143" s="162"/>
      <c r="C143" s="83"/>
      <c r="D143" s="83"/>
      <c r="E143" s="83"/>
      <c r="F143" s="163"/>
    </row>
    <row r="144" spans="1:702" s="141" customFormat="1" x14ac:dyDescent="0.25">
      <c r="A144" s="46" t="s">
        <v>204</v>
      </c>
      <c r="B144" s="140" t="s">
        <v>205</v>
      </c>
      <c r="C144" s="83"/>
      <c r="D144" s="83"/>
      <c r="E144" s="83"/>
      <c r="F144" s="43"/>
      <c r="ZY144" s="141" t="s">
        <v>6</v>
      </c>
      <c r="ZZ144" s="142"/>
    </row>
    <row r="145" spans="1:702" s="141" customFormat="1" x14ac:dyDescent="0.25">
      <c r="A145" s="143" t="s">
        <v>70</v>
      </c>
      <c r="B145" s="144" t="s">
        <v>80</v>
      </c>
      <c r="C145" s="83"/>
      <c r="D145" s="83"/>
      <c r="E145" s="83"/>
      <c r="F145" s="43"/>
      <c r="ZY145" s="141" t="s">
        <v>23</v>
      </c>
      <c r="ZZ145" s="142"/>
    </row>
    <row r="146" spans="1:702" s="141" customFormat="1" x14ac:dyDescent="0.25">
      <c r="A146" s="145" t="s">
        <v>71</v>
      </c>
      <c r="B146" s="146" t="s">
        <v>206</v>
      </c>
      <c r="C146" s="89" t="s">
        <v>37</v>
      </c>
      <c r="D146" s="85"/>
      <c r="E146" s="85">
        <v>0</v>
      </c>
      <c r="F146" s="39">
        <f>ROUND(D146*E146,2)</f>
        <v>0</v>
      </c>
      <c r="ZY146" s="141" t="s">
        <v>9</v>
      </c>
      <c r="ZZ146" s="142" t="s">
        <v>207</v>
      </c>
    </row>
    <row r="147" spans="1:702" s="141" customFormat="1" ht="24" x14ac:dyDescent="0.25">
      <c r="A147" s="150" t="s">
        <v>208</v>
      </c>
      <c r="B147" s="151" t="s">
        <v>209</v>
      </c>
      <c r="C147" s="89" t="s">
        <v>37</v>
      </c>
      <c r="D147" s="85"/>
      <c r="E147" s="85">
        <v>0</v>
      </c>
      <c r="F147" s="39">
        <f>ROUND(D147*E147,2)</f>
        <v>0</v>
      </c>
      <c r="ZY147" s="141" t="s">
        <v>9</v>
      </c>
      <c r="ZZ147" s="142" t="s">
        <v>210</v>
      </c>
    </row>
    <row r="148" spans="1:702" s="141" customFormat="1" x14ac:dyDescent="0.25">
      <c r="A148" s="143" t="s">
        <v>211</v>
      </c>
      <c r="B148" s="144" t="s">
        <v>92</v>
      </c>
      <c r="C148" s="83"/>
      <c r="D148" s="83"/>
      <c r="E148" s="83"/>
      <c r="F148" s="43"/>
      <c r="ZY148" s="141" t="s">
        <v>23</v>
      </c>
      <c r="ZZ148" s="142"/>
    </row>
    <row r="149" spans="1:702" s="141" customFormat="1" x14ac:dyDescent="0.25">
      <c r="A149" s="145" t="s">
        <v>212</v>
      </c>
      <c r="B149" s="146" t="s">
        <v>213</v>
      </c>
      <c r="C149" s="89" t="s">
        <v>8</v>
      </c>
      <c r="D149" s="85"/>
      <c r="E149" s="85">
        <v>0</v>
      </c>
      <c r="F149" s="39">
        <f>ROUND(D149*E149,2)</f>
        <v>0</v>
      </c>
      <c r="ZY149" s="141" t="s">
        <v>9</v>
      </c>
      <c r="ZZ149" s="142" t="s">
        <v>214</v>
      </c>
    </row>
    <row r="150" spans="1:702" s="141" customFormat="1" x14ac:dyDescent="0.25">
      <c r="A150" s="47" t="s">
        <v>215</v>
      </c>
      <c r="B150" s="87" t="s">
        <v>216</v>
      </c>
      <c r="C150" s="89" t="s">
        <v>37</v>
      </c>
      <c r="D150" s="85"/>
      <c r="E150" s="85">
        <v>0</v>
      </c>
      <c r="F150" s="39">
        <f>ROUND(D150*E150,2)</f>
        <v>0</v>
      </c>
      <c r="ZY150" s="141" t="s">
        <v>9</v>
      </c>
      <c r="ZZ150" s="142" t="s">
        <v>217</v>
      </c>
    </row>
    <row r="151" spans="1:702" s="141" customFormat="1" x14ac:dyDescent="0.25">
      <c r="A151" s="82"/>
      <c r="B151" s="44"/>
      <c r="C151" s="83"/>
      <c r="D151" s="83"/>
      <c r="E151" s="83"/>
      <c r="F151" s="48"/>
    </row>
    <row r="152" spans="1:702" s="141" customFormat="1" x14ac:dyDescent="0.25">
      <c r="A152" s="35"/>
      <c r="B152" s="49" t="s">
        <v>218</v>
      </c>
      <c r="C152" s="83"/>
      <c r="D152" s="83"/>
      <c r="E152" s="83"/>
      <c r="F152" s="42">
        <f>SUBTOTAL(109,F145:F151)</f>
        <v>0</v>
      </c>
      <c r="G152" s="160"/>
      <c r="ZY152" s="141" t="s">
        <v>11</v>
      </c>
    </row>
    <row r="153" spans="1:702" s="141" customFormat="1" x14ac:dyDescent="0.25">
      <c r="A153" s="161"/>
      <c r="B153" s="162"/>
      <c r="C153" s="83"/>
      <c r="D153" s="83"/>
      <c r="E153" s="83"/>
      <c r="F153" s="163"/>
    </row>
    <row r="154" spans="1:702" s="141" customFormat="1" x14ac:dyDescent="0.25">
      <c r="A154" s="46" t="s">
        <v>219</v>
      </c>
      <c r="B154" s="140" t="s">
        <v>100</v>
      </c>
      <c r="C154" s="83"/>
      <c r="D154" s="83"/>
      <c r="E154" s="83"/>
      <c r="F154" s="43"/>
      <c r="ZY154" s="141" t="s">
        <v>6</v>
      </c>
      <c r="ZZ154" s="142"/>
    </row>
    <row r="155" spans="1:702" s="141" customFormat="1" x14ac:dyDescent="0.25">
      <c r="A155" s="143" t="s">
        <v>220</v>
      </c>
      <c r="B155" s="144" t="s">
        <v>80</v>
      </c>
      <c r="C155" s="83"/>
      <c r="D155" s="83"/>
      <c r="E155" s="83"/>
      <c r="F155" s="43"/>
      <c r="ZY155" s="141" t="s">
        <v>23</v>
      </c>
      <c r="ZZ155" s="142"/>
    </row>
    <row r="156" spans="1:702" s="141" customFormat="1" x14ac:dyDescent="0.25">
      <c r="A156" s="148" t="s">
        <v>221</v>
      </c>
      <c r="B156" s="149" t="s">
        <v>246</v>
      </c>
      <c r="C156" s="83"/>
      <c r="D156" s="83"/>
      <c r="E156" s="83"/>
      <c r="F156" s="43"/>
      <c r="ZY156" s="141" t="s">
        <v>222</v>
      </c>
      <c r="ZZ156" s="142"/>
    </row>
    <row r="157" spans="1:702" s="141" customFormat="1" x14ac:dyDescent="0.25">
      <c r="A157" s="47" t="s">
        <v>223</v>
      </c>
      <c r="B157" s="87" t="s">
        <v>101</v>
      </c>
      <c r="C157" s="89" t="s">
        <v>37</v>
      </c>
      <c r="D157" s="85"/>
      <c r="E157" s="85">
        <v>0</v>
      </c>
      <c r="F157" s="39">
        <f>ROUND(D157*E157,2)</f>
        <v>0</v>
      </c>
      <c r="ZY157" s="141" t="s">
        <v>9</v>
      </c>
      <c r="ZZ157" s="142" t="s">
        <v>224</v>
      </c>
    </row>
    <row r="158" spans="1:702" s="141" customFormat="1" x14ac:dyDescent="0.25">
      <c r="A158" s="47" t="s">
        <v>225</v>
      </c>
      <c r="B158" s="87" t="s">
        <v>102</v>
      </c>
      <c r="C158" s="89" t="s">
        <v>37</v>
      </c>
      <c r="D158" s="85"/>
      <c r="E158" s="85">
        <v>0</v>
      </c>
      <c r="F158" s="39">
        <f>ROUND(D158*E158,2)</f>
        <v>0</v>
      </c>
      <c r="ZY158" s="141" t="s">
        <v>9</v>
      </c>
      <c r="ZZ158" s="142" t="s">
        <v>226</v>
      </c>
    </row>
    <row r="159" spans="1:702" s="141" customFormat="1" x14ac:dyDescent="0.25">
      <c r="A159" s="47" t="s">
        <v>227</v>
      </c>
      <c r="B159" s="87" t="s">
        <v>103</v>
      </c>
      <c r="C159" s="89" t="s">
        <v>37</v>
      </c>
      <c r="D159" s="85"/>
      <c r="E159" s="85">
        <v>0</v>
      </c>
      <c r="F159" s="39">
        <f>ROUND(D159*E159,2)</f>
        <v>0</v>
      </c>
      <c r="ZY159" s="141" t="s">
        <v>9</v>
      </c>
      <c r="ZZ159" s="142" t="s">
        <v>228</v>
      </c>
    </row>
    <row r="160" spans="1:702" s="141" customFormat="1" x14ac:dyDescent="0.25">
      <c r="A160" s="82"/>
      <c r="B160" s="44"/>
      <c r="C160" s="83"/>
      <c r="D160" s="83"/>
      <c r="E160" s="83"/>
      <c r="F160" s="48"/>
    </row>
    <row r="161" spans="1:702" s="141" customFormat="1" x14ac:dyDescent="0.25">
      <c r="A161" s="35"/>
      <c r="B161" s="49" t="s">
        <v>104</v>
      </c>
      <c r="C161" s="83"/>
      <c r="D161" s="83"/>
      <c r="E161" s="83"/>
      <c r="F161" s="42">
        <f>SUBTOTAL(109,F155:F160)</f>
        <v>0</v>
      </c>
      <c r="G161" s="160"/>
      <c r="ZY161" s="141" t="s">
        <v>11</v>
      </c>
    </row>
    <row r="162" spans="1:702" s="141" customFormat="1" x14ac:dyDescent="0.25">
      <c r="A162" s="161"/>
      <c r="B162" s="162"/>
      <c r="C162" s="83"/>
      <c r="D162" s="83"/>
      <c r="E162" s="83"/>
      <c r="F162" s="163"/>
    </row>
    <row r="163" spans="1:702" s="141" customFormat="1" x14ac:dyDescent="0.25">
      <c r="A163" s="46" t="s">
        <v>229</v>
      </c>
      <c r="B163" s="140" t="s">
        <v>105</v>
      </c>
      <c r="C163" s="83"/>
      <c r="D163" s="83"/>
      <c r="E163" s="83"/>
      <c r="F163" s="43"/>
      <c r="ZY163" s="141" t="s">
        <v>6</v>
      </c>
      <c r="ZZ163" s="142"/>
    </row>
    <row r="164" spans="1:702" s="141" customFormat="1" x14ac:dyDescent="0.25">
      <c r="A164" s="143" t="s">
        <v>43</v>
      </c>
      <c r="B164" s="144" t="s">
        <v>106</v>
      </c>
      <c r="C164" s="83"/>
      <c r="D164" s="83"/>
      <c r="E164" s="83"/>
      <c r="F164" s="43"/>
      <c r="ZY164" s="141" t="s">
        <v>23</v>
      </c>
      <c r="ZZ164" s="142"/>
    </row>
    <row r="165" spans="1:702" s="141" customFormat="1" x14ac:dyDescent="0.25">
      <c r="A165" s="145" t="s">
        <v>230</v>
      </c>
      <c r="B165" s="146" t="s">
        <v>119</v>
      </c>
      <c r="C165" s="89" t="s">
        <v>46</v>
      </c>
      <c r="D165" s="85"/>
      <c r="E165" s="85">
        <v>0</v>
      </c>
      <c r="F165" s="39">
        <f>ROUND(D165*E165,2)</f>
        <v>0</v>
      </c>
      <c r="ZY165" s="141" t="s">
        <v>9</v>
      </c>
      <c r="ZZ165" s="142" t="s">
        <v>231</v>
      </c>
    </row>
    <row r="166" spans="1:702" s="141" customFormat="1" x14ac:dyDescent="0.25">
      <c r="A166" s="47" t="s">
        <v>247</v>
      </c>
      <c r="B166" s="87" t="s">
        <v>107</v>
      </c>
      <c r="C166" s="89" t="s">
        <v>46</v>
      </c>
      <c r="D166" s="85"/>
      <c r="E166" s="85">
        <v>0</v>
      </c>
      <c r="F166" s="39">
        <f>ROUND(D166*E166,2)</f>
        <v>0</v>
      </c>
      <c r="ZZ166" s="142"/>
    </row>
    <row r="167" spans="1:702" s="141" customFormat="1" x14ac:dyDescent="0.25">
      <c r="A167" s="150" t="s">
        <v>248</v>
      </c>
      <c r="B167" s="151" t="s">
        <v>232</v>
      </c>
      <c r="C167" s="89" t="s">
        <v>46</v>
      </c>
      <c r="D167" s="85"/>
      <c r="E167" s="85">
        <v>0</v>
      </c>
      <c r="F167" s="39">
        <f>ROUND(D167*E167,2)</f>
        <v>0</v>
      </c>
      <c r="ZY167" s="141" t="s">
        <v>9</v>
      </c>
      <c r="ZZ167" s="142" t="s">
        <v>233</v>
      </c>
    </row>
    <row r="168" spans="1:702" s="141" customFormat="1" x14ac:dyDescent="0.25">
      <c r="A168" s="143" t="s">
        <v>234</v>
      </c>
      <c r="B168" s="144" t="s">
        <v>108</v>
      </c>
      <c r="C168" s="83"/>
      <c r="D168" s="83"/>
      <c r="E168" s="83"/>
      <c r="F168" s="43"/>
      <c r="ZY168" s="141" t="s">
        <v>23</v>
      </c>
      <c r="ZZ168" s="142"/>
    </row>
    <row r="169" spans="1:702" s="141" customFormat="1" x14ac:dyDescent="0.25">
      <c r="A169" s="152" t="s">
        <v>235</v>
      </c>
      <c r="B169" s="153" t="s">
        <v>109</v>
      </c>
      <c r="C169" s="89" t="s">
        <v>46</v>
      </c>
      <c r="D169" s="85"/>
      <c r="E169" s="85">
        <v>0</v>
      </c>
      <c r="F169" s="39">
        <f>ROUND(D169*E169,2)</f>
        <v>0</v>
      </c>
      <c r="ZY169" s="141" t="s">
        <v>9</v>
      </c>
      <c r="ZZ169" s="142" t="s">
        <v>236</v>
      </c>
    </row>
    <row r="170" spans="1:702" s="141" customFormat="1" x14ac:dyDescent="0.25">
      <c r="A170" s="143" t="s">
        <v>237</v>
      </c>
      <c r="B170" s="144" t="s">
        <v>110</v>
      </c>
      <c r="C170" s="83"/>
      <c r="D170" s="83"/>
      <c r="E170" s="83"/>
      <c r="F170" s="43"/>
      <c r="ZY170" s="141" t="s">
        <v>23</v>
      </c>
      <c r="ZZ170" s="142"/>
    </row>
    <row r="171" spans="1:702" s="141" customFormat="1" x14ac:dyDescent="0.25">
      <c r="A171" s="145" t="s">
        <v>238</v>
      </c>
      <c r="B171" s="146" t="s">
        <v>111</v>
      </c>
      <c r="C171" s="89" t="s">
        <v>46</v>
      </c>
      <c r="D171" s="85"/>
      <c r="E171" s="85">
        <v>0</v>
      </c>
      <c r="F171" s="39">
        <f>ROUND(D171*E171,2)</f>
        <v>0</v>
      </c>
      <c r="ZY171" s="141" t="s">
        <v>9</v>
      </c>
      <c r="ZZ171" s="142" t="s">
        <v>239</v>
      </c>
    </row>
    <row r="172" spans="1:702" s="141" customFormat="1" x14ac:dyDescent="0.25">
      <c r="A172" s="82"/>
      <c r="B172" s="44"/>
      <c r="C172" s="83"/>
      <c r="D172" s="83"/>
      <c r="E172" s="83"/>
      <c r="F172" s="48"/>
    </row>
    <row r="173" spans="1:702" s="141" customFormat="1" x14ac:dyDescent="0.25">
      <c r="A173" s="35"/>
      <c r="B173" s="49" t="s">
        <v>112</v>
      </c>
      <c r="C173" s="83"/>
      <c r="D173" s="83"/>
      <c r="E173" s="83"/>
      <c r="F173" s="42">
        <f>SUBTOTAL(109,F164:F172)</f>
        <v>0</v>
      </c>
      <c r="G173" s="160"/>
      <c r="ZY173" s="141" t="s">
        <v>11</v>
      </c>
    </row>
    <row r="174" spans="1:702" s="141" customFormat="1" x14ac:dyDescent="0.25">
      <c r="A174" s="161"/>
      <c r="B174" s="162"/>
      <c r="C174" s="83"/>
      <c r="D174" s="83"/>
      <c r="E174" s="83"/>
      <c r="F174" s="163"/>
    </row>
    <row r="175" spans="1:702" s="141" customFormat="1" x14ac:dyDescent="0.25">
      <c r="A175" s="36" t="s">
        <v>240</v>
      </c>
      <c r="B175" s="88" t="s">
        <v>241</v>
      </c>
      <c r="C175" s="83"/>
      <c r="D175" s="83"/>
      <c r="E175" s="83"/>
      <c r="F175" s="43"/>
      <c r="ZY175" s="141" t="s">
        <v>6</v>
      </c>
      <c r="ZZ175" s="142"/>
    </row>
    <row r="176" spans="1:702" s="141" customFormat="1" x14ac:dyDescent="0.25">
      <c r="A176" s="45" t="s">
        <v>242</v>
      </c>
      <c r="B176" s="41" t="s">
        <v>243</v>
      </c>
      <c r="C176" s="89" t="s">
        <v>8</v>
      </c>
      <c r="D176" s="85"/>
      <c r="E176" s="85">
        <v>0</v>
      </c>
      <c r="F176" s="39">
        <f>ROUND(D176*E176,2)</f>
        <v>0</v>
      </c>
      <c r="ZY176" s="141" t="s">
        <v>9</v>
      </c>
      <c r="ZZ176" s="142" t="s">
        <v>244</v>
      </c>
    </row>
    <row r="177" spans="1:702" s="141" customFormat="1" x14ac:dyDescent="0.25">
      <c r="A177" s="82"/>
      <c r="B177" s="44"/>
      <c r="C177" s="83"/>
      <c r="D177" s="83"/>
      <c r="E177" s="83"/>
      <c r="F177" s="48"/>
    </row>
    <row r="178" spans="1:702" s="141" customFormat="1" x14ac:dyDescent="0.25">
      <c r="A178" s="35"/>
      <c r="B178" s="49" t="s">
        <v>245</v>
      </c>
      <c r="C178" s="83"/>
      <c r="D178" s="83"/>
      <c r="E178" s="83"/>
      <c r="F178" s="42">
        <f>SUBTOTAL(109,F176:F177)</f>
        <v>0</v>
      </c>
      <c r="G178" s="160"/>
      <c r="ZY178" s="141" t="s">
        <v>11</v>
      </c>
    </row>
    <row r="179" spans="1:702" x14ac:dyDescent="0.25">
      <c r="A179" s="53"/>
      <c r="B179" s="27"/>
      <c r="C179" s="51"/>
      <c r="D179" s="52"/>
      <c r="E179" s="21"/>
      <c r="F179" s="22"/>
      <c r="ZZ179" s="8"/>
    </row>
    <row r="180" spans="1:702" s="109" customFormat="1" ht="15.75" x14ac:dyDescent="0.25">
      <c r="A180" s="113"/>
      <c r="B180" s="114" t="s">
        <v>120</v>
      </c>
      <c r="C180" s="115"/>
      <c r="D180" s="115"/>
      <c r="E180" s="19"/>
      <c r="F180" s="20"/>
      <c r="ZY180" s="109" t="s">
        <v>4</v>
      </c>
      <c r="ZZ180" s="117" t="s">
        <v>5</v>
      </c>
    </row>
    <row r="181" spans="1:702" x14ac:dyDescent="0.25">
      <c r="A181" s="53"/>
      <c r="B181" s="27"/>
      <c r="C181" s="51"/>
      <c r="D181" s="52"/>
      <c r="E181" s="21"/>
      <c r="F181" s="22"/>
      <c r="ZZ181" s="8"/>
    </row>
    <row r="182" spans="1:702" s="141" customFormat="1" x14ac:dyDescent="0.25">
      <c r="A182" s="36" t="s">
        <v>122</v>
      </c>
      <c r="B182" s="88" t="s">
        <v>75</v>
      </c>
      <c r="C182" s="83"/>
      <c r="D182" s="83"/>
      <c r="E182" s="83"/>
      <c r="F182" s="43"/>
      <c r="ZY182" s="141" t="s">
        <v>6</v>
      </c>
      <c r="ZZ182" s="142"/>
    </row>
    <row r="183" spans="1:702" s="141" customFormat="1" x14ac:dyDescent="0.25">
      <c r="A183" s="45" t="s">
        <v>123</v>
      </c>
      <c r="B183" s="41" t="s">
        <v>124</v>
      </c>
      <c r="C183" s="89" t="s">
        <v>8</v>
      </c>
      <c r="D183" s="85"/>
      <c r="E183" s="85">
        <v>0</v>
      </c>
      <c r="F183" s="39">
        <f>ROUND(D183*E183,2)</f>
        <v>0</v>
      </c>
      <c r="ZY183" s="141" t="s">
        <v>9</v>
      </c>
      <c r="ZZ183" s="142" t="s">
        <v>125</v>
      </c>
    </row>
    <row r="184" spans="1:702" s="141" customFormat="1" ht="24" x14ac:dyDescent="0.25">
      <c r="A184" s="47" t="s">
        <v>126</v>
      </c>
      <c r="B184" s="87" t="s">
        <v>127</v>
      </c>
      <c r="C184" s="89" t="s">
        <v>8</v>
      </c>
      <c r="D184" s="85"/>
      <c r="E184" s="85">
        <v>0</v>
      </c>
      <c r="F184" s="39">
        <f>ROUND(D184*E184,2)</f>
        <v>0</v>
      </c>
      <c r="ZY184" s="141" t="s">
        <v>9</v>
      </c>
      <c r="ZZ184" s="142" t="s">
        <v>128</v>
      </c>
    </row>
    <row r="185" spans="1:702" s="141" customFormat="1" x14ac:dyDescent="0.25">
      <c r="A185" s="47" t="s">
        <v>129</v>
      </c>
      <c r="B185" s="87" t="s">
        <v>130</v>
      </c>
      <c r="C185" s="89"/>
      <c r="D185" s="50"/>
      <c r="E185" s="85">
        <v>0</v>
      </c>
      <c r="F185" s="39">
        <f>ROUND(D185*E185,2)</f>
        <v>0</v>
      </c>
      <c r="ZY185" s="141" t="s">
        <v>9</v>
      </c>
      <c r="ZZ185" s="142" t="s">
        <v>131</v>
      </c>
    </row>
    <row r="186" spans="1:702" s="141" customFormat="1" x14ac:dyDescent="0.25">
      <c r="A186" s="82"/>
      <c r="B186" s="44"/>
      <c r="C186" s="83"/>
      <c r="D186" s="83"/>
      <c r="E186" s="83"/>
      <c r="F186" s="48"/>
    </row>
    <row r="187" spans="1:702" s="141" customFormat="1" x14ac:dyDescent="0.25">
      <c r="A187" s="35"/>
      <c r="B187" s="49" t="s">
        <v>78</v>
      </c>
      <c r="C187" s="83"/>
      <c r="D187" s="83"/>
      <c r="E187" s="83"/>
      <c r="F187" s="42">
        <f>SUBTOTAL(109,F183:F186)</f>
        <v>0</v>
      </c>
      <c r="G187" s="160"/>
      <c r="ZY187" s="141" t="s">
        <v>11</v>
      </c>
    </row>
    <row r="188" spans="1:702" s="141" customFormat="1" x14ac:dyDescent="0.25">
      <c r="A188" s="161"/>
      <c r="B188" s="162"/>
      <c r="C188" s="83"/>
      <c r="D188" s="83"/>
      <c r="E188" s="83"/>
      <c r="F188" s="163"/>
    </row>
    <row r="189" spans="1:702" s="141" customFormat="1" x14ac:dyDescent="0.25">
      <c r="A189" s="36" t="s">
        <v>132</v>
      </c>
      <c r="B189" s="88" t="s">
        <v>133</v>
      </c>
      <c r="C189" s="83"/>
      <c r="D189" s="83"/>
      <c r="E189" s="83"/>
      <c r="F189" s="43"/>
      <c r="ZY189" s="141" t="s">
        <v>6</v>
      </c>
      <c r="ZZ189" s="142"/>
    </row>
    <row r="190" spans="1:702" s="141" customFormat="1" x14ac:dyDescent="0.25">
      <c r="A190" s="45" t="s">
        <v>134</v>
      </c>
      <c r="B190" s="41" t="s">
        <v>135</v>
      </c>
      <c r="C190" s="89" t="s">
        <v>8</v>
      </c>
      <c r="D190" s="85"/>
      <c r="E190" s="85">
        <v>0</v>
      </c>
      <c r="F190" s="39">
        <f>ROUND(D190*E190,2)</f>
        <v>0</v>
      </c>
      <c r="ZY190" s="141" t="s">
        <v>9</v>
      </c>
      <c r="ZZ190" s="142" t="s">
        <v>136</v>
      </c>
    </row>
    <row r="191" spans="1:702" s="141" customFormat="1" x14ac:dyDescent="0.25">
      <c r="A191" s="47" t="s">
        <v>137</v>
      </c>
      <c r="B191" s="87" t="s">
        <v>138</v>
      </c>
      <c r="C191" s="89" t="s">
        <v>8</v>
      </c>
      <c r="D191" s="85"/>
      <c r="E191" s="85">
        <v>0</v>
      </c>
      <c r="F191" s="39">
        <f>ROUND(D191*E191,2)</f>
        <v>0</v>
      </c>
      <c r="ZY191" s="141" t="s">
        <v>9</v>
      </c>
      <c r="ZZ191" s="142" t="s">
        <v>139</v>
      </c>
    </row>
    <row r="192" spans="1:702" s="141" customFormat="1" x14ac:dyDescent="0.25">
      <c r="A192" s="82"/>
      <c r="B192" s="44"/>
      <c r="C192" s="83"/>
      <c r="D192" s="83"/>
      <c r="E192" s="83"/>
      <c r="F192" s="48"/>
    </row>
    <row r="193" spans="1:702" s="141" customFormat="1" x14ac:dyDescent="0.25">
      <c r="A193" s="35"/>
      <c r="B193" s="49" t="s">
        <v>140</v>
      </c>
      <c r="C193" s="83"/>
      <c r="D193" s="83"/>
      <c r="E193" s="83"/>
      <c r="F193" s="42">
        <f>SUBTOTAL(109,F190:F192)</f>
        <v>0</v>
      </c>
      <c r="G193" s="160"/>
      <c r="ZY193" s="141" t="s">
        <v>11</v>
      </c>
    </row>
    <row r="194" spans="1:702" s="141" customFormat="1" x14ac:dyDescent="0.25">
      <c r="A194" s="161"/>
      <c r="B194" s="162"/>
      <c r="C194" s="83"/>
      <c r="D194" s="83"/>
      <c r="E194" s="83"/>
      <c r="F194" s="163"/>
    </row>
    <row r="195" spans="1:702" s="141" customFormat="1" x14ac:dyDescent="0.25">
      <c r="A195" s="36" t="s">
        <v>141</v>
      </c>
      <c r="B195" s="88" t="s">
        <v>142</v>
      </c>
      <c r="C195" s="83"/>
      <c r="D195" s="83"/>
      <c r="E195" s="83"/>
      <c r="F195" s="43"/>
      <c r="ZY195" s="141" t="s">
        <v>6</v>
      </c>
      <c r="ZZ195" s="142"/>
    </row>
    <row r="196" spans="1:702" s="141" customFormat="1" x14ac:dyDescent="0.25">
      <c r="A196" s="45" t="s">
        <v>143</v>
      </c>
      <c r="B196" s="41" t="s">
        <v>144</v>
      </c>
      <c r="C196" s="89" t="s">
        <v>8</v>
      </c>
      <c r="D196" s="85"/>
      <c r="E196" s="85">
        <v>0</v>
      </c>
      <c r="F196" s="39">
        <f>ROUND(D196*E196,2)</f>
        <v>0</v>
      </c>
      <c r="ZY196" s="141" t="s">
        <v>9</v>
      </c>
      <c r="ZZ196" s="142" t="s">
        <v>145</v>
      </c>
    </row>
    <row r="197" spans="1:702" s="141" customFormat="1" x14ac:dyDescent="0.25">
      <c r="A197" s="47" t="s">
        <v>146</v>
      </c>
      <c r="B197" s="87" t="s">
        <v>147</v>
      </c>
      <c r="C197" s="89" t="s">
        <v>37</v>
      </c>
      <c r="D197" s="85"/>
      <c r="E197" s="85">
        <v>0</v>
      </c>
      <c r="F197" s="39">
        <f>ROUND(D197*E197,2)</f>
        <v>0</v>
      </c>
      <c r="ZY197" s="141" t="s">
        <v>9</v>
      </c>
      <c r="ZZ197" s="142" t="s">
        <v>148</v>
      </c>
    </row>
    <row r="198" spans="1:702" s="141" customFormat="1" x14ac:dyDescent="0.25">
      <c r="A198" s="47" t="s">
        <v>149</v>
      </c>
      <c r="B198" s="87" t="s">
        <v>150</v>
      </c>
      <c r="C198" s="89" t="s">
        <v>37</v>
      </c>
      <c r="D198" s="85"/>
      <c r="E198" s="85">
        <v>0</v>
      </c>
      <c r="F198" s="39">
        <f>ROUND(D198*E198,2)</f>
        <v>0</v>
      </c>
      <c r="ZY198" s="141" t="s">
        <v>9</v>
      </c>
      <c r="ZZ198" s="142" t="s">
        <v>151</v>
      </c>
    </row>
    <row r="199" spans="1:702" s="141" customFormat="1" x14ac:dyDescent="0.25">
      <c r="A199" s="47" t="s">
        <v>152</v>
      </c>
      <c r="B199" s="87" t="s">
        <v>153</v>
      </c>
      <c r="C199" s="89" t="s">
        <v>37</v>
      </c>
      <c r="D199" s="85"/>
      <c r="E199" s="85">
        <v>0</v>
      </c>
      <c r="F199" s="39">
        <f>ROUND(D199*E199,2)</f>
        <v>0</v>
      </c>
      <c r="ZY199" s="141" t="s">
        <v>9</v>
      </c>
      <c r="ZZ199" s="142" t="s">
        <v>154</v>
      </c>
    </row>
    <row r="200" spans="1:702" s="141" customFormat="1" x14ac:dyDescent="0.25">
      <c r="A200" s="82"/>
      <c r="B200" s="44"/>
      <c r="C200" s="83"/>
      <c r="D200" s="83"/>
      <c r="E200" s="83"/>
      <c r="F200" s="48"/>
    </row>
    <row r="201" spans="1:702" s="141" customFormat="1" x14ac:dyDescent="0.25">
      <c r="A201" s="35"/>
      <c r="B201" s="49" t="s">
        <v>155</v>
      </c>
      <c r="C201" s="83"/>
      <c r="D201" s="83"/>
      <c r="E201" s="83"/>
      <c r="F201" s="42">
        <f>SUBTOTAL(109,F196:F200)</f>
        <v>0</v>
      </c>
      <c r="G201" s="160"/>
      <c r="ZY201" s="141" t="s">
        <v>11</v>
      </c>
    </row>
    <row r="202" spans="1:702" s="141" customFormat="1" x14ac:dyDescent="0.25">
      <c r="A202" s="161"/>
      <c r="B202" s="162"/>
      <c r="C202" s="83"/>
      <c r="D202" s="83"/>
      <c r="E202" s="83"/>
      <c r="F202" s="163"/>
    </row>
    <row r="203" spans="1:702" s="141" customFormat="1" x14ac:dyDescent="0.25">
      <c r="A203" s="46" t="s">
        <v>156</v>
      </c>
      <c r="B203" s="140" t="s">
        <v>105</v>
      </c>
      <c r="C203" s="83"/>
      <c r="D203" s="83"/>
      <c r="E203" s="83"/>
      <c r="F203" s="43"/>
      <c r="ZY203" s="141" t="s">
        <v>6</v>
      </c>
      <c r="ZZ203" s="142"/>
    </row>
    <row r="204" spans="1:702" s="141" customFormat="1" x14ac:dyDescent="0.25">
      <c r="A204" s="143" t="s">
        <v>157</v>
      </c>
      <c r="B204" s="144" t="s">
        <v>106</v>
      </c>
      <c r="C204" s="83"/>
      <c r="D204" s="83"/>
      <c r="E204" s="83"/>
      <c r="F204" s="43"/>
      <c r="ZY204" s="141" t="s">
        <v>23</v>
      </c>
      <c r="ZZ204" s="142"/>
    </row>
    <row r="205" spans="1:702" s="141" customFormat="1" x14ac:dyDescent="0.25">
      <c r="A205" s="145" t="s">
        <v>158</v>
      </c>
      <c r="B205" s="146" t="s">
        <v>107</v>
      </c>
      <c r="C205" s="89" t="s">
        <v>46</v>
      </c>
      <c r="D205" s="85"/>
      <c r="E205" s="85">
        <v>0</v>
      </c>
      <c r="F205" s="39">
        <f>ROUND(D205*E205,2)</f>
        <v>0</v>
      </c>
      <c r="ZY205" s="141" t="s">
        <v>9</v>
      </c>
      <c r="ZZ205" s="142" t="s">
        <v>159</v>
      </c>
    </row>
    <row r="206" spans="1:702" s="141" customFormat="1" x14ac:dyDescent="0.25">
      <c r="A206" s="82"/>
      <c r="B206" s="44"/>
      <c r="C206" s="83"/>
      <c r="D206" s="83"/>
      <c r="E206" s="83"/>
      <c r="F206" s="48"/>
    </row>
    <row r="207" spans="1:702" s="141" customFormat="1" x14ac:dyDescent="0.25">
      <c r="A207" s="35"/>
      <c r="B207" s="49" t="s">
        <v>112</v>
      </c>
      <c r="C207" s="83"/>
      <c r="D207" s="83"/>
      <c r="E207" s="83"/>
      <c r="F207" s="42">
        <f>SUBTOTAL(109,F204:F206)</f>
        <v>0</v>
      </c>
      <c r="G207" s="160"/>
      <c r="ZY207" s="141" t="s">
        <v>11</v>
      </c>
    </row>
    <row r="208" spans="1:702" x14ac:dyDescent="0.25">
      <c r="A208" s="11"/>
      <c r="B208" s="27"/>
      <c r="C208" s="9"/>
      <c r="D208" s="10"/>
      <c r="E208" s="21"/>
      <c r="F208" s="22"/>
      <c r="ZZ208" s="8"/>
    </row>
    <row r="209" spans="1:702" s="141" customFormat="1" ht="20.100000000000001" customHeight="1" x14ac:dyDescent="0.25">
      <c r="A209" s="176" t="s">
        <v>253</v>
      </c>
      <c r="B209" s="177"/>
      <c r="C209" s="171"/>
      <c r="D209" s="171"/>
      <c r="E209" s="171"/>
      <c r="F209" s="180">
        <f>F114+F121+F127+F142+F152+F161+F173+F178+F187+F193+F201+F207</f>
        <v>0</v>
      </c>
      <c r="ZY209" s="141" t="s">
        <v>23</v>
      </c>
      <c r="ZZ209" s="142"/>
    </row>
    <row r="210" spans="1:702" x14ac:dyDescent="0.25">
      <c r="A210" s="30"/>
      <c r="B210" s="31"/>
      <c r="C210" s="7"/>
      <c r="D210" s="7"/>
      <c r="E210" s="19"/>
      <c r="F210" s="32"/>
      <c r="G210" s="33"/>
    </row>
    <row r="211" spans="1:702" x14ac:dyDescent="0.25">
      <c r="A211" s="11"/>
      <c r="B211" s="27"/>
      <c r="C211" s="7"/>
      <c r="D211" s="7"/>
      <c r="E211" s="19"/>
      <c r="F211" s="22"/>
    </row>
    <row r="212" spans="1:702" x14ac:dyDescent="0.25">
      <c r="A212" s="12"/>
      <c r="B212" s="12"/>
      <c r="C212" s="12"/>
      <c r="D212" s="12"/>
      <c r="E212" s="24"/>
      <c r="F212" s="24"/>
      <c r="ZY212" t="s">
        <v>12</v>
      </c>
    </row>
    <row r="213" spans="1:702" x14ac:dyDescent="0.25">
      <c r="B213" s="13" t="s">
        <v>254</v>
      </c>
      <c r="F213" s="26">
        <f>F100+F209</f>
        <v>0</v>
      </c>
      <c r="ZY213" t="s">
        <v>13</v>
      </c>
    </row>
    <row r="214" spans="1:702" x14ac:dyDescent="0.25">
      <c r="A214" s="14">
        <v>20</v>
      </c>
      <c r="B214" s="13" t="str">
        <f>CONCATENATE("Montant TOTAL TVA (",A214,"%)")</f>
        <v>Montant TOTAL TVA (20%)</v>
      </c>
      <c r="F214" s="26">
        <f>(F213*A214)/100</f>
        <v>0</v>
      </c>
      <c r="ZY214" t="s">
        <v>14</v>
      </c>
    </row>
    <row r="215" spans="1:702" x14ac:dyDescent="0.25">
      <c r="B215" s="13" t="s">
        <v>255</v>
      </c>
      <c r="F215" s="26">
        <f>F213+F214</f>
        <v>0</v>
      </c>
    </row>
    <row r="216" spans="1:702" x14ac:dyDescent="0.25">
      <c r="F216" s="26"/>
    </row>
    <row r="217" spans="1:702" x14ac:dyDescent="0.25">
      <c r="F217" s="26"/>
    </row>
  </sheetData>
  <mergeCells count="5">
    <mergeCell ref="A1:F1"/>
    <mergeCell ref="A11:F11"/>
    <mergeCell ref="A104:F104"/>
    <mergeCell ref="A100:B100"/>
    <mergeCell ref="A209:B209"/>
  </mergeCells>
  <printOptions horizontalCentered="1"/>
  <pageMargins left="0.06" right="0.06" top="0.06" bottom="0.06" header="0.76" footer="0.76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D75A8C-4963-4CD5-ABAB-C77C877535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F589B8-541E-4138-9045-FB8CFA7E6DD3}">
  <ds:schemaRefs>
    <ds:schemaRef ds:uri="http://schemas.microsoft.com/office/2006/metadata/properties"/>
    <ds:schemaRef ds:uri="http://schemas.microsoft.com/office/infopath/2007/PartnerControls"/>
    <ds:schemaRef ds:uri="e3057061-438c-4e64-bba9-94aa8fbf0255"/>
    <ds:schemaRef ds:uri="c49ccd54-1f9e-40ea-a70f-6a9eb5cd3467"/>
  </ds:schemaRefs>
</ds:datastoreItem>
</file>

<file path=customXml/itemProps3.xml><?xml version="1.0" encoding="utf-8"?>
<ds:datastoreItem xmlns:ds="http://schemas.openxmlformats.org/officeDocument/2006/customXml" ds:itemID="{41979E2C-B287-4650-AEF0-E6C9BE655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Page de garde</vt:lpstr>
      <vt:lpstr>Lot TCE N7</vt:lpstr>
      <vt:lpstr>'Lot TCE N7'!Impression_des_titres</vt:lpstr>
      <vt:lpstr>'Lot TCE N7'!Zone_d_impression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eh.peralta</dc:creator>
  <cp:keywords/>
  <dc:description/>
  <cp:lastModifiedBy>AMGHAR Mohamed</cp:lastModifiedBy>
  <cp:revision/>
  <dcterms:created xsi:type="dcterms:W3CDTF">2025-01-10T10:17:50Z</dcterms:created>
  <dcterms:modified xsi:type="dcterms:W3CDTF">2025-12-22T15:25:55Z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